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DELL\Desktop\Food&amp;Function - 重新投稿\原始数据\"/>
    </mc:Choice>
  </mc:AlternateContent>
  <xr:revisionPtr revIDLastSave="0" documentId="13_ncr:1_{BB06EA1A-029D-44E2-BCA7-1249D7DBD55A}" xr6:coauthVersionLast="45" xr6:coauthVersionMax="45" xr10:uidLastSave="{00000000-0000-0000-0000-000000000000}"/>
  <bookViews>
    <workbookView xWindow="-90" yWindow="-90" windowWidth="19380" windowHeight="11580" firstSheet="2" activeTab="5" xr2:uid="{00000000-000D-0000-FFFF-FFFF00000000}"/>
  </bookViews>
  <sheets>
    <sheet name="Ferritin GAPDH     " sheetId="1" r:id="rId1"/>
    <sheet name="NCOA4 β-Actin" sheetId="2" r:id="rId2"/>
    <sheet name="Beclin-1 GAPDH" sheetId="3" r:id="rId3"/>
    <sheet name="LC3B GAPDH" sheetId="4" r:id="rId4"/>
    <sheet name="Cell- GPX4GAPDH     " sheetId="5" r:id="rId5"/>
    <sheet name="mouse- GPX4 GAPDH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6" l="1"/>
  <c r="E17" i="6"/>
  <c r="D17" i="6"/>
  <c r="C17" i="6"/>
  <c r="B17" i="6"/>
  <c r="F11" i="6"/>
  <c r="E11" i="6"/>
  <c r="D11" i="6"/>
  <c r="C11" i="6"/>
  <c r="B11" i="6"/>
  <c r="F5" i="6"/>
  <c r="E5" i="6"/>
  <c r="D5" i="6"/>
  <c r="C5" i="6"/>
  <c r="B5" i="6"/>
  <c r="G21" i="5" l="1"/>
  <c r="G23" i="5" s="1"/>
  <c r="F21" i="5"/>
  <c r="F23" i="5" s="1"/>
  <c r="E21" i="5"/>
  <c r="E23" i="5" s="1"/>
  <c r="D21" i="5"/>
  <c r="D23" i="5" s="1"/>
  <c r="C21" i="5"/>
  <c r="C23" i="5" s="1"/>
  <c r="B21" i="5"/>
  <c r="B23" i="5" s="1"/>
  <c r="D15" i="5"/>
  <c r="G13" i="5"/>
  <c r="G15" i="5" s="1"/>
  <c r="F13" i="5"/>
  <c r="F15" i="5" s="1"/>
  <c r="E13" i="5"/>
  <c r="E15" i="5" s="1"/>
  <c r="D13" i="5"/>
  <c r="C13" i="5"/>
  <c r="C15" i="5" s="1"/>
  <c r="B13" i="5"/>
  <c r="B15" i="5" s="1"/>
  <c r="G5" i="5"/>
  <c r="G7" i="5" s="1"/>
  <c r="F5" i="5"/>
  <c r="F7" i="5" s="1"/>
  <c r="E5" i="5"/>
  <c r="E7" i="5" s="1"/>
  <c r="D5" i="5"/>
  <c r="D7" i="5" s="1"/>
  <c r="C5" i="5"/>
  <c r="C7" i="5" s="1"/>
  <c r="B5" i="5"/>
  <c r="B7" i="5" s="1"/>
</calcChain>
</file>

<file path=xl/sharedStrings.xml><?xml version="1.0" encoding="utf-8"?>
<sst xmlns="http://schemas.openxmlformats.org/spreadsheetml/2006/main" count="195" uniqueCount="23">
  <si>
    <t>Ferritin</t>
  </si>
  <si>
    <t>Beclin-1/GAPDH</t>
  </si>
  <si>
    <t>NCOA4</t>
  </si>
  <si>
    <t>NCOA4/β-Actin</t>
  </si>
  <si>
    <t>Control</t>
  </si>
  <si>
    <t>AST(10μM)</t>
    <phoneticPr fontId="1" type="noConversion"/>
  </si>
  <si>
    <t>LPS</t>
  </si>
  <si>
    <t>Fer-1+LPS</t>
    <phoneticPr fontId="1" type="noConversion"/>
  </si>
  <si>
    <t>AST(1μM)+LPS</t>
    <phoneticPr fontId="1" type="noConversion"/>
  </si>
  <si>
    <t>AST(10μM)+LPS</t>
    <phoneticPr fontId="1" type="noConversion"/>
  </si>
  <si>
    <t>LC3B/GAPDH</t>
    <phoneticPr fontId="1" type="noConversion"/>
  </si>
  <si>
    <t>NCOA4/β-Actin</t>
    <phoneticPr fontId="1" type="noConversion"/>
  </si>
  <si>
    <t>Beclin-1/GAPDH</t>
    <phoneticPr fontId="1" type="noConversion"/>
  </si>
  <si>
    <t>Ferritin/GAPDH</t>
    <phoneticPr fontId="1" type="noConversion"/>
  </si>
  <si>
    <t>GAPDH</t>
  </si>
  <si>
    <t>GAPDH</t>
    <phoneticPr fontId="1" type="noConversion"/>
  </si>
  <si>
    <t>Control</t>
    <phoneticPr fontId="1" type="noConversion"/>
  </si>
  <si>
    <t>LPS</t>
    <phoneticPr fontId="1" type="noConversion"/>
  </si>
  <si>
    <t>LC3B</t>
    <phoneticPr fontId="1" type="noConversion"/>
  </si>
  <si>
    <t>Beclin-1</t>
  </si>
  <si>
    <t>β-Actin</t>
  </si>
  <si>
    <t>GPX4</t>
  </si>
  <si>
    <t>GPX4/GAPDH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</si>
</sst>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sz val="11"/>
      <color rgb="FF000000"/>
      <name val="Times New Roman"/>
      <family val="1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4"/>
  <sheetViews>
    <sheetView topLeftCell="C1" workbookViewId="0">
      <selection activeCell="G21" sqref="G21"/>
    </sheetView>
  </sheetViews>
  <sheetFormatPr defaultRowHeight="14.25" x14ac:dyDescent="0.65"/>
  <cols>
    <col min="3" max="3" width="13.390625" customWidth="1"/>
    <col min="4" max="4" width="11.6484375" customWidth="1"/>
    <col min="5" max="5" width="12.73828125" customWidth="1"/>
    <col min="6" max="6" width="13.60546875" customWidth="1"/>
    <col min="7" max="7" width="15.51953125" customWidth="1"/>
    <col min="8" max="8" width="14.78125" customWidth="1"/>
  </cols>
  <sheetData>
    <row r="1" spans="2:8" ht="14.5" x14ac:dyDescent="0.7">
      <c r="B1" s="4"/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</row>
    <row r="2" spans="2:8" ht="14.5" x14ac:dyDescent="0.7">
      <c r="B2" s="4" t="s">
        <v>0</v>
      </c>
      <c r="C2" s="4">
        <v>281180</v>
      </c>
      <c r="D2" s="4">
        <v>318984</v>
      </c>
      <c r="E2" s="4">
        <v>61558</v>
      </c>
      <c r="F2" s="4">
        <v>308493</v>
      </c>
      <c r="G2" s="4">
        <v>274528</v>
      </c>
      <c r="H2" s="4">
        <v>326321</v>
      </c>
    </row>
    <row r="3" spans="2:8" ht="14.5" x14ac:dyDescent="0.7">
      <c r="B3" s="4" t="s">
        <v>15</v>
      </c>
      <c r="C3" s="4">
        <v>345206</v>
      </c>
      <c r="D3" s="4">
        <v>459772</v>
      </c>
      <c r="E3" s="4">
        <v>267673</v>
      </c>
      <c r="F3" s="4">
        <v>295876</v>
      </c>
      <c r="G3" s="4">
        <v>305891</v>
      </c>
      <c r="H3" s="4">
        <v>355127</v>
      </c>
    </row>
    <row r="4" spans="2:8" ht="14.5" x14ac:dyDescent="0.7">
      <c r="B4" s="4" t="s">
        <v>13</v>
      </c>
      <c r="C4" s="4">
        <v>0.81452813682265079</v>
      </c>
      <c r="D4" s="4">
        <v>0.69378735547184256</v>
      </c>
      <c r="E4" s="4">
        <v>0.22997463322785638</v>
      </c>
      <c r="F4" s="4">
        <v>1.0426428639024456</v>
      </c>
      <c r="G4" s="4">
        <v>0.89747001382845526</v>
      </c>
      <c r="H4" s="4">
        <v>0.91888535650626391</v>
      </c>
    </row>
    <row r="5" spans="2:8" ht="14.5" x14ac:dyDescent="0.7">
      <c r="B5" s="4"/>
      <c r="C5" s="4">
        <v>1</v>
      </c>
      <c r="D5" s="4">
        <v>0.85176597849424884</v>
      </c>
      <c r="E5" s="4">
        <v>0.28234093192280885</v>
      </c>
      <c r="F5" s="4">
        <v>1.2800575164531889</v>
      </c>
      <c r="G5" s="4">
        <v>1.1018281300009451</v>
      </c>
      <c r="H5" s="4">
        <v>1.12811984628388</v>
      </c>
    </row>
    <row r="6" spans="2:8" ht="14.5" x14ac:dyDescent="0.7">
      <c r="B6" s="4"/>
      <c r="C6" s="4"/>
      <c r="D6" s="4"/>
      <c r="E6" s="4"/>
      <c r="F6" s="4"/>
      <c r="G6" s="4"/>
      <c r="H6" s="4"/>
    </row>
    <row r="7" spans="2:8" ht="14.5" x14ac:dyDescent="0.7">
      <c r="B7" s="2"/>
      <c r="C7" s="2" t="s">
        <v>4</v>
      </c>
      <c r="D7" s="2" t="s">
        <v>5</v>
      </c>
      <c r="E7" s="2" t="s">
        <v>6</v>
      </c>
      <c r="F7" s="2" t="s">
        <v>7</v>
      </c>
      <c r="G7" s="2" t="s">
        <v>8</v>
      </c>
      <c r="H7" s="2" t="s">
        <v>9</v>
      </c>
    </row>
    <row r="8" spans="2:8" ht="14.5" x14ac:dyDescent="0.7">
      <c r="B8" s="4" t="s">
        <v>0</v>
      </c>
      <c r="C8" s="4">
        <v>268235</v>
      </c>
      <c r="D8" s="4">
        <v>338112</v>
      </c>
      <c r="E8" s="4">
        <v>41175</v>
      </c>
      <c r="F8" s="4">
        <v>204295</v>
      </c>
      <c r="G8" s="4">
        <v>153113</v>
      </c>
      <c r="H8" s="4">
        <v>252849</v>
      </c>
    </row>
    <row r="9" spans="2:8" ht="14.5" x14ac:dyDescent="0.7">
      <c r="B9" s="4" t="s">
        <v>15</v>
      </c>
      <c r="C9" s="4">
        <v>372249</v>
      </c>
      <c r="D9" s="4">
        <v>399224</v>
      </c>
      <c r="E9" s="4">
        <v>267957</v>
      </c>
      <c r="F9" s="4">
        <v>261212</v>
      </c>
      <c r="G9" s="4">
        <v>281995</v>
      </c>
      <c r="H9" s="4">
        <v>378172</v>
      </c>
    </row>
    <row r="10" spans="2:8" ht="14.5" x14ac:dyDescent="0.7">
      <c r="B10" s="4" t="s">
        <v>13</v>
      </c>
      <c r="C10" s="4">
        <v>0.72057950457892428</v>
      </c>
      <c r="D10" s="4">
        <v>0.84692303067951824</v>
      </c>
      <c r="E10" s="4">
        <v>0.15366271454001948</v>
      </c>
      <c r="F10" s="4">
        <v>0.78210419123164321</v>
      </c>
      <c r="G10" s="4">
        <v>0.54296352772212275</v>
      </c>
      <c r="H10" s="4">
        <v>0.6686084638735813</v>
      </c>
    </row>
    <row r="11" spans="2:8" ht="14.5" x14ac:dyDescent="0.7">
      <c r="B11" s="4"/>
      <c r="C11" s="4">
        <v>1</v>
      </c>
      <c r="D11" s="4">
        <v>1.175335997343449</v>
      </c>
      <c r="E11" s="4">
        <v>0.21324879983897596</v>
      </c>
      <c r="F11" s="4">
        <v>1.0853822323029729</v>
      </c>
      <c r="G11" s="4">
        <v>0.75350953541123444</v>
      </c>
      <c r="H11" s="4">
        <v>0.92787604924218237</v>
      </c>
    </row>
    <row r="12" spans="2:8" ht="14.5" x14ac:dyDescent="0.7">
      <c r="B12" s="4"/>
      <c r="C12" s="4"/>
      <c r="D12" s="4"/>
      <c r="E12" s="4"/>
      <c r="F12" s="4"/>
      <c r="G12" s="4"/>
      <c r="H12" s="4"/>
    </row>
    <row r="13" spans="2:8" ht="14.5" x14ac:dyDescent="0.7">
      <c r="B13" s="4"/>
      <c r="C13" s="4"/>
      <c r="D13" s="4"/>
      <c r="E13" s="4"/>
      <c r="F13" s="4"/>
      <c r="G13" s="4"/>
      <c r="H13" s="4"/>
    </row>
    <row r="14" spans="2:8" ht="14.5" x14ac:dyDescent="0.7">
      <c r="B14" s="4"/>
      <c r="C14" s="2" t="s">
        <v>4</v>
      </c>
      <c r="D14" s="2" t="s">
        <v>5</v>
      </c>
      <c r="E14" s="2" t="s">
        <v>6</v>
      </c>
      <c r="F14" s="2" t="s">
        <v>7</v>
      </c>
      <c r="G14" s="2" t="s">
        <v>8</v>
      </c>
      <c r="H14" s="2" t="s">
        <v>9</v>
      </c>
    </row>
    <row r="15" spans="2:8" ht="14.5" x14ac:dyDescent="0.7">
      <c r="B15" s="4" t="s">
        <v>0</v>
      </c>
      <c r="C15" s="4">
        <v>354331</v>
      </c>
      <c r="D15" s="4">
        <v>287461</v>
      </c>
      <c r="E15" s="4">
        <v>48416</v>
      </c>
      <c r="F15" s="4">
        <v>329135</v>
      </c>
      <c r="G15" s="4">
        <v>326488</v>
      </c>
      <c r="H15" s="4">
        <v>335841</v>
      </c>
    </row>
    <row r="16" spans="2:8" ht="14.5" x14ac:dyDescent="0.7">
      <c r="B16" s="4" t="s">
        <v>15</v>
      </c>
      <c r="C16" s="4">
        <v>543221</v>
      </c>
      <c r="D16" s="4">
        <v>437120</v>
      </c>
      <c r="E16" s="4">
        <v>229605</v>
      </c>
      <c r="F16" s="4">
        <v>442104</v>
      </c>
      <c r="G16" s="4">
        <v>453536</v>
      </c>
      <c r="H16" s="4">
        <v>471443</v>
      </c>
    </row>
    <row r="17" spans="2:8" ht="14.5" x14ac:dyDescent="0.7">
      <c r="B17" s="4" t="s">
        <v>13</v>
      </c>
      <c r="C17" s="4">
        <v>0.65227780222045906</v>
      </c>
      <c r="D17" s="4">
        <v>0.65762490849194732</v>
      </c>
      <c r="E17" s="4">
        <v>0.21086648809912675</v>
      </c>
      <c r="F17" s="4">
        <v>0.74447415087852631</v>
      </c>
      <c r="G17" s="4">
        <v>0.71987229238693295</v>
      </c>
      <c r="H17" s="4">
        <v>0.71236819721578215</v>
      </c>
    </row>
    <row r="18" spans="2:8" ht="14.5" x14ac:dyDescent="0.7">
      <c r="B18" s="4"/>
      <c r="C18" s="4">
        <v>1</v>
      </c>
      <c r="D18" s="4">
        <v>1.0081975904335327</v>
      </c>
      <c r="E18" s="4">
        <v>0.32327711809493309</v>
      </c>
      <c r="F18" s="4">
        <v>1.1413452187767481</v>
      </c>
      <c r="G18" s="4">
        <v>1.1036283772594611</v>
      </c>
      <c r="H18" s="4">
        <v>1.0921239306178527</v>
      </c>
    </row>
    <row r="19" spans="2:8" ht="14.5" x14ac:dyDescent="0.7">
      <c r="B19" s="4"/>
      <c r="C19" s="4"/>
      <c r="D19" s="4"/>
      <c r="E19" s="4"/>
      <c r="F19" s="4"/>
      <c r="G19" s="4"/>
      <c r="H19" s="4"/>
    </row>
    <row r="20" spans="2:8" ht="14.5" x14ac:dyDescent="0.7">
      <c r="B20" s="4"/>
      <c r="C20" s="4"/>
      <c r="D20" s="4"/>
      <c r="E20" s="4"/>
      <c r="F20" s="4"/>
      <c r="G20" s="4"/>
      <c r="H20" s="4"/>
    </row>
    <row r="21" spans="2:8" ht="14.5" x14ac:dyDescent="0.7">
      <c r="B21" s="4"/>
      <c r="C21" s="2"/>
      <c r="D21" s="2"/>
      <c r="E21" s="2"/>
      <c r="F21" s="2"/>
      <c r="G21" s="2"/>
      <c r="H21" s="2"/>
    </row>
    <row r="22" spans="2:8" ht="14.5" x14ac:dyDescent="0.7">
      <c r="B22" s="4"/>
      <c r="C22" s="4"/>
      <c r="D22" s="4"/>
      <c r="E22" s="4"/>
      <c r="F22" s="4"/>
      <c r="G22" s="4"/>
      <c r="H22" s="4"/>
    </row>
    <row r="23" spans="2:8" ht="14.5" x14ac:dyDescent="0.7">
      <c r="B23" s="4"/>
      <c r="C23" s="4"/>
      <c r="D23" s="4"/>
      <c r="E23" s="4"/>
      <c r="F23" s="4"/>
      <c r="G23" s="4"/>
      <c r="H23" s="4"/>
    </row>
    <row r="24" spans="2:8" ht="14.5" x14ac:dyDescent="0.7">
      <c r="B24" s="4"/>
      <c r="C24" s="4"/>
      <c r="D24" s="4"/>
      <c r="E24" s="4"/>
      <c r="F24" s="4"/>
      <c r="G24" s="4"/>
      <c r="H24" s="4"/>
    </row>
    <row r="25" spans="2:8" ht="14.5" x14ac:dyDescent="0.7">
      <c r="B25" s="4"/>
      <c r="C25" s="4"/>
      <c r="D25" s="4"/>
      <c r="E25" s="4"/>
      <c r="F25" s="4"/>
      <c r="G25" s="4"/>
      <c r="H25" s="4"/>
    </row>
    <row r="26" spans="2:8" ht="14.5" x14ac:dyDescent="0.7">
      <c r="B26" s="4"/>
      <c r="C26" s="4"/>
      <c r="D26" s="4"/>
      <c r="E26" s="4"/>
      <c r="F26" s="4"/>
      <c r="G26" s="4"/>
      <c r="H26" s="4"/>
    </row>
    <row r="27" spans="2:8" ht="14.5" x14ac:dyDescent="0.7">
      <c r="B27" s="4"/>
      <c r="C27" s="4"/>
      <c r="D27" s="4"/>
      <c r="E27" s="4"/>
      <c r="F27" s="4"/>
      <c r="G27" s="4"/>
      <c r="H27" s="4"/>
    </row>
    <row r="28" spans="2:8" ht="14.5" x14ac:dyDescent="0.7">
      <c r="C28" s="3"/>
      <c r="D28" s="3"/>
      <c r="E28" s="3"/>
      <c r="F28" s="3"/>
      <c r="G28" s="3"/>
      <c r="H28" s="3"/>
    </row>
    <row r="29" spans="2:8" ht="14.5" x14ac:dyDescent="0.7">
      <c r="C29" s="2"/>
      <c r="D29" s="2"/>
      <c r="E29" s="2"/>
      <c r="F29" s="2"/>
      <c r="G29" s="2"/>
      <c r="H29" s="2"/>
    </row>
    <row r="30" spans="2:8" ht="14.5" x14ac:dyDescent="0.7">
      <c r="C30" s="2"/>
      <c r="D30" s="2"/>
      <c r="E30" s="2"/>
      <c r="F30" s="2"/>
      <c r="G30" s="2"/>
      <c r="H30" s="2"/>
    </row>
    <row r="31" spans="2:8" ht="14.5" x14ac:dyDescent="0.7">
      <c r="C31" s="2"/>
      <c r="D31" s="2"/>
      <c r="E31" s="2"/>
      <c r="F31" s="2"/>
      <c r="G31" s="2"/>
      <c r="H31" s="2"/>
    </row>
    <row r="32" spans="2:8" ht="14.5" x14ac:dyDescent="0.7">
      <c r="C32" s="2"/>
      <c r="D32" s="2"/>
      <c r="E32" s="2"/>
      <c r="F32" s="2"/>
      <c r="G32" s="2"/>
      <c r="H32" s="2"/>
    </row>
    <row r="33" spans="2:10" ht="14.5" x14ac:dyDescent="0.7">
      <c r="C33" s="2"/>
      <c r="D33" s="2"/>
      <c r="E33" s="2"/>
      <c r="F33" s="2"/>
      <c r="G33" s="2"/>
      <c r="H33" s="2"/>
      <c r="J33" s="3"/>
    </row>
    <row r="34" spans="2:10" ht="14.5" x14ac:dyDescent="0.7">
      <c r="B34" s="4"/>
      <c r="C34" s="4"/>
      <c r="D34" s="4"/>
      <c r="E34" s="4"/>
      <c r="F34" s="4"/>
      <c r="G34" s="4"/>
      <c r="H34" s="4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9082A-ABFE-49C3-BA17-1CC65C10B9F6}">
  <dimension ref="B2:H33"/>
  <sheetViews>
    <sheetView workbookViewId="0">
      <selection activeCell="M29" sqref="M29"/>
    </sheetView>
  </sheetViews>
  <sheetFormatPr defaultRowHeight="14.25" x14ac:dyDescent="0.65"/>
  <cols>
    <col min="6" max="6" width="12" customWidth="1"/>
    <col min="7" max="7" width="13.6484375" customWidth="1"/>
    <col min="8" max="8" width="13.8671875" customWidth="1"/>
  </cols>
  <sheetData>
    <row r="2" spans="2:8" ht="14.5" x14ac:dyDescent="0.7">
      <c r="B2" s="4"/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</row>
    <row r="3" spans="2:8" ht="14.5" x14ac:dyDescent="0.7">
      <c r="B3" s="4" t="s">
        <v>2</v>
      </c>
      <c r="C3" s="4">
        <v>11254.539000000001</v>
      </c>
      <c r="D3" s="4">
        <v>11777.832</v>
      </c>
      <c r="E3" s="4">
        <v>25161.367999999999</v>
      </c>
      <c r="F3" s="4">
        <v>10802.903</v>
      </c>
      <c r="G3" s="4">
        <v>23213.438999999998</v>
      </c>
      <c r="H3" s="4">
        <v>4429.6189999999997</v>
      </c>
    </row>
    <row r="4" spans="2:8" ht="14.5" x14ac:dyDescent="0.7">
      <c r="B4" s="4" t="s">
        <v>20</v>
      </c>
      <c r="C4" s="4">
        <v>24053.781999999999</v>
      </c>
      <c r="D4" s="4">
        <v>17297.125</v>
      </c>
      <c r="E4" s="4">
        <v>15707.296</v>
      </c>
      <c r="F4" s="4">
        <v>11903.781999999999</v>
      </c>
      <c r="G4" s="4">
        <v>22393.681</v>
      </c>
      <c r="H4" s="4">
        <v>26406.316999999999</v>
      </c>
    </row>
    <row r="5" spans="2:8" ht="14.5" x14ac:dyDescent="0.7">
      <c r="B5" s="4" t="s">
        <v>3</v>
      </c>
      <c r="C5" s="4">
        <v>0.46789062110897989</v>
      </c>
      <c r="D5" s="4">
        <v>0.68091269502879814</v>
      </c>
      <c r="E5" s="4">
        <v>1.6018904845238797</v>
      </c>
      <c r="F5" s="4">
        <v>0.90751855166702489</v>
      </c>
      <c r="G5" s="4">
        <v>1.0366066659608126</v>
      </c>
      <c r="H5" s="4">
        <v>0.16774845958260667</v>
      </c>
    </row>
    <row r="6" spans="2:8" ht="14.5" x14ac:dyDescent="0.7">
      <c r="B6" s="4"/>
      <c r="C6" s="4">
        <v>1</v>
      </c>
      <c r="D6" s="4">
        <v>1.4552817780679594</v>
      </c>
      <c r="E6" s="4">
        <v>3.4236430743730839</v>
      </c>
      <c r="F6" s="4">
        <v>1.9395955181064592</v>
      </c>
      <c r="G6" s="4">
        <v>2.2154893028286815</v>
      </c>
      <c r="H6" s="4">
        <v>0.35852067131633131</v>
      </c>
    </row>
    <row r="7" spans="2:8" ht="14.5" x14ac:dyDescent="0.7">
      <c r="B7" s="4"/>
      <c r="C7" s="4"/>
      <c r="D7" s="4"/>
      <c r="E7" s="4"/>
      <c r="F7" s="4"/>
      <c r="G7" s="4"/>
      <c r="H7" s="4"/>
    </row>
    <row r="8" spans="2:8" ht="14.5" x14ac:dyDescent="0.7">
      <c r="B8" s="4"/>
      <c r="C8" s="4"/>
      <c r="D8" s="4"/>
      <c r="E8" s="4"/>
      <c r="F8" s="4"/>
      <c r="G8" s="4"/>
      <c r="H8" s="4"/>
    </row>
    <row r="9" spans="2:8" ht="14.5" x14ac:dyDescent="0.7">
      <c r="B9" s="4"/>
      <c r="C9" s="2" t="s">
        <v>4</v>
      </c>
      <c r="D9" s="2" t="s">
        <v>5</v>
      </c>
      <c r="E9" s="2" t="s">
        <v>6</v>
      </c>
      <c r="F9" s="2" t="s">
        <v>7</v>
      </c>
      <c r="G9" s="2" t="s">
        <v>8</v>
      </c>
      <c r="H9" s="2" t="s">
        <v>9</v>
      </c>
    </row>
    <row r="10" spans="2:8" ht="14.5" x14ac:dyDescent="0.7">
      <c r="B10" s="4" t="s">
        <v>2</v>
      </c>
      <c r="C10" s="4">
        <v>14079.66</v>
      </c>
      <c r="D10" s="4">
        <v>15403.418</v>
      </c>
      <c r="E10" s="4">
        <v>21548.831999999999</v>
      </c>
      <c r="F10" s="4">
        <v>18547.781999999999</v>
      </c>
      <c r="G10" s="4">
        <v>13608.924000000001</v>
      </c>
      <c r="H10" s="4">
        <v>9823.9030000000002</v>
      </c>
    </row>
    <row r="11" spans="2:8" ht="14.5" x14ac:dyDescent="0.7">
      <c r="B11" s="4" t="s">
        <v>20</v>
      </c>
      <c r="C11" s="4">
        <v>19379.245999999999</v>
      </c>
      <c r="D11" s="4">
        <v>7319.5690000000004</v>
      </c>
      <c r="E11" s="4">
        <v>16491.64</v>
      </c>
      <c r="F11" s="4">
        <v>22045.882000000001</v>
      </c>
      <c r="G11" s="4">
        <v>26520.731</v>
      </c>
      <c r="H11" s="4">
        <v>32722.953000000001</v>
      </c>
    </row>
    <row r="12" spans="2:8" ht="14.5" x14ac:dyDescent="0.7">
      <c r="B12" s="4" t="s">
        <v>3</v>
      </c>
      <c r="C12" s="4">
        <v>0.72653291051674562</v>
      </c>
      <c r="D12" s="4">
        <v>2.1044159840558918</v>
      </c>
      <c r="E12" s="4">
        <v>1.3066518551217465</v>
      </c>
      <c r="F12" s="4">
        <v>0.84132637560157486</v>
      </c>
      <c r="G12" s="4">
        <v>0.5131428692519826</v>
      </c>
      <c r="H12" s="4">
        <v>0.30021443969314138</v>
      </c>
    </row>
    <row r="13" spans="2:8" ht="14.5" x14ac:dyDescent="0.7">
      <c r="B13" s="4"/>
      <c r="C13" s="4">
        <v>1</v>
      </c>
      <c r="D13" s="4">
        <v>2.8965184557973136</v>
      </c>
      <c r="E13" s="4">
        <v>1.7984757967707092</v>
      </c>
      <c r="F13" s="4">
        <v>1.1580017414533672</v>
      </c>
      <c r="G13" s="4">
        <v>0.70628991725510459</v>
      </c>
      <c r="H13" s="4">
        <v>0.41321519692702458</v>
      </c>
    </row>
    <row r="14" spans="2:8" ht="14.5" x14ac:dyDescent="0.7">
      <c r="B14" s="4"/>
      <c r="C14" s="4"/>
      <c r="D14" s="4"/>
      <c r="E14" s="4"/>
      <c r="F14" s="4"/>
      <c r="G14" s="4"/>
      <c r="H14" s="4"/>
    </row>
    <row r="15" spans="2:8" ht="14.5" x14ac:dyDescent="0.7">
      <c r="B15" s="4"/>
      <c r="C15" s="2" t="s">
        <v>4</v>
      </c>
      <c r="D15" s="2" t="s">
        <v>5</v>
      </c>
      <c r="E15" s="2" t="s">
        <v>6</v>
      </c>
      <c r="F15" s="2" t="s">
        <v>7</v>
      </c>
      <c r="G15" s="2" t="s">
        <v>8</v>
      </c>
      <c r="H15" s="2" t="s">
        <v>9</v>
      </c>
    </row>
    <row r="16" spans="2:8" ht="14.5" x14ac:dyDescent="0.7">
      <c r="B16" s="4" t="s">
        <v>2</v>
      </c>
      <c r="C16" s="4">
        <v>15610.832</v>
      </c>
      <c r="D16" s="4">
        <v>8179.3469999999998</v>
      </c>
      <c r="E16" s="4">
        <v>24540.61</v>
      </c>
      <c r="F16" s="4">
        <v>14984.225</v>
      </c>
      <c r="G16" s="4">
        <v>11328.166999999999</v>
      </c>
      <c r="H16" s="4">
        <v>11689.146000000001</v>
      </c>
    </row>
    <row r="17" spans="2:8" ht="14.5" x14ac:dyDescent="0.7">
      <c r="B17" s="4" t="s">
        <v>20</v>
      </c>
      <c r="C17" s="4">
        <v>25264.125</v>
      </c>
      <c r="D17" s="4">
        <v>24223.760999999999</v>
      </c>
      <c r="E17" s="4">
        <v>18868.447</v>
      </c>
      <c r="F17" s="4">
        <v>21001.103999999999</v>
      </c>
      <c r="G17" s="4">
        <v>18037.103999999999</v>
      </c>
      <c r="H17" s="4">
        <v>20540.66</v>
      </c>
    </row>
    <row r="18" spans="2:8" ht="14.5" x14ac:dyDescent="0.7">
      <c r="B18" s="4" t="s">
        <v>3</v>
      </c>
      <c r="C18" s="4">
        <v>0.61790511248657931</v>
      </c>
      <c r="D18" s="4">
        <v>0.33765801272560442</v>
      </c>
      <c r="E18" s="4">
        <v>1.3006163146336316</v>
      </c>
      <c r="F18" s="4">
        <v>0.71349701425220313</v>
      </c>
      <c r="G18" s="4">
        <v>0.62804799484440521</v>
      </c>
      <c r="H18" s="4">
        <v>0.56907353512496683</v>
      </c>
    </row>
    <row r="19" spans="2:8" ht="14.5" x14ac:dyDescent="0.7">
      <c r="B19" s="4"/>
      <c r="C19" s="4">
        <v>1</v>
      </c>
      <c r="D19" s="4">
        <v>0.54645609156201669</v>
      </c>
      <c r="E19" s="4">
        <v>2.1048803260417763</v>
      </c>
      <c r="F19" s="4">
        <v>1.1547032057736859</v>
      </c>
      <c r="G19" s="4">
        <v>1.0164149513458609</v>
      </c>
      <c r="H19" s="4">
        <v>0.92097236877503086</v>
      </c>
    </row>
    <row r="20" spans="2:8" ht="14.5" x14ac:dyDescent="0.7">
      <c r="B20" s="4"/>
      <c r="C20" s="4"/>
      <c r="D20" s="4"/>
      <c r="E20" s="4"/>
      <c r="F20" s="4"/>
      <c r="G20" s="4"/>
      <c r="H20" s="4"/>
    </row>
    <row r="21" spans="2:8" ht="14.5" x14ac:dyDescent="0.7">
      <c r="B21" s="4"/>
      <c r="C21" s="4"/>
      <c r="D21" s="4"/>
      <c r="E21" s="4"/>
      <c r="F21" s="4"/>
      <c r="G21" s="4"/>
      <c r="H21" s="4"/>
    </row>
    <row r="22" spans="2:8" ht="14.5" x14ac:dyDescent="0.7">
      <c r="B22" s="4"/>
      <c r="C22" s="2" t="s">
        <v>4</v>
      </c>
      <c r="D22" s="2" t="s">
        <v>5</v>
      </c>
      <c r="E22" s="2" t="s">
        <v>6</v>
      </c>
      <c r="F22" s="2" t="s">
        <v>7</v>
      </c>
      <c r="G22" s="2" t="s">
        <v>8</v>
      </c>
      <c r="H22" s="2" t="s">
        <v>9</v>
      </c>
    </row>
    <row r="23" spans="2:8" ht="14.5" x14ac:dyDescent="0.7">
      <c r="B23" s="4" t="s">
        <v>2</v>
      </c>
      <c r="C23" s="4">
        <v>12683.761</v>
      </c>
      <c r="D23" s="4">
        <v>13177.589</v>
      </c>
      <c r="E23" s="4">
        <v>26594.075000000001</v>
      </c>
      <c r="F23" s="4">
        <v>12130.125</v>
      </c>
      <c r="G23" s="4">
        <v>7623.8819999999996</v>
      </c>
      <c r="H23" s="4">
        <v>9693.9330000000009</v>
      </c>
    </row>
    <row r="24" spans="2:8" ht="14.5" x14ac:dyDescent="0.7">
      <c r="B24" s="4" t="s">
        <v>20</v>
      </c>
      <c r="C24" s="4">
        <v>29414.681</v>
      </c>
      <c r="D24" s="4">
        <v>11899.539000000001</v>
      </c>
      <c r="E24" s="4">
        <v>14345.66</v>
      </c>
      <c r="F24" s="4">
        <v>20480.66</v>
      </c>
      <c r="G24" s="4">
        <v>29263.731</v>
      </c>
      <c r="H24" s="4">
        <v>28092.61</v>
      </c>
    </row>
    <row r="25" spans="2:8" ht="14.5" x14ac:dyDescent="0.7">
      <c r="B25" s="4" t="s">
        <v>3</v>
      </c>
      <c r="C25" s="4">
        <v>0.43120511828770131</v>
      </c>
      <c r="D25" s="4">
        <v>1.1074033204143454</v>
      </c>
      <c r="E25" s="4">
        <v>1.8538063079704943</v>
      </c>
      <c r="F25" s="4">
        <v>0.59227217286942901</v>
      </c>
      <c r="G25" s="4">
        <v>0.26052323950080047</v>
      </c>
      <c r="H25" s="4">
        <v>0.34507057194044982</v>
      </c>
    </row>
    <row r="26" spans="2:8" ht="14.5" x14ac:dyDescent="0.7">
      <c r="B26" s="4"/>
      <c r="C26" s="4">
        <v>1</v>
      </c>
      <c r="D26" s="4">
        <v>2.5681590348737067</v>
      </c>
      <c r="E26" s="4">
        <v>4.2991287193711587</v>
      </c>
      <c r="F26" s="4">
        <v>1.373527696566587</v>
      </c>
      <c r="G26" s="4">
        <v>0.60417473831323731</v>
      </c>
      <c r="H26" s="4">
        <v>0.80024692960675325</v>
      </c>
    </row>
    <row r="27" spans="2:8" ht="14.5" x14ac:dyDescent="0.7">
      <c r="B27" s="4"/>
      <c r="C27" s="4"/>
      <c r="D27" s="4"/>
      <c r="E27" s="4"/>
      <c r="F27" s="4"/>
      <c r="G27" s="4"/>
      <c r="H27" s="4"/>
    </row>
    <row r="28" spans="2:8" ht="14.5" x14ac:dyDescent="0.7">
      <c r="B28" s="4"/>
      <c r="C28" s="14" t="s">
        <v>11</v>
      </c>
      <c r="D28" s="14"/>
      <c r="E28" s="14"/>
      <c r="F28" s="14"/>
      <c r="G28" s="14"/>
      <c r="H28" s="14"/>
    </row>
    <row r="29" spans="2:8" ht="14.5" x14ac:dyDescent="0.7">
      <c r="B29" s="4"/>
      <c r="C29" s="2" t="s">
        <v>4</v>
      </c>
      <c r="D29" s="2" t="s">
        <v>5</v>
      </c>
      <c r="E29" s="2" t="s">
        <v>6</v>
      </c>
      <c r="F29" s="2" t="s">
        <v>7</v>
      </c>
      <c r="G29" s="2" t="s">
        <v>8</v>
      </c>
      <c r="H29" s="2" t="s">
        <v>9</v>
      </c>
    </row>
    <row r="30" spans="2:8" ht="14.5" x14ac:dyDescent="0.7">
      <c r="B30" s="4"/>
      <c r="C30" s="2">
        <v>1</v>
      </c>
      <c r="D30" s="2">
        <v>1.4552817780679594</v>
      </c>
      <c r="E30" s="2">
        <v>3.4236430743730839</v>
      </c>
      <c r="F30" s="2">
        <v>1.9395955181064592</v>
      </c>
      <c r="G30" s="2">
        <v>2.2154893028286815</v>
      </c>
      <c r="H30" s="2">
        <v>0.35852067131633131</v>
      </c>
    </row>
    <row r="31" spans="2:8" ht="14.5" x14ac:dyDescent="0.7">
      <c r="B31" s="4"/>
      <c r="C31" s="2">
        <v>1</v>
      </c>
      <c r="D31" s="2">
        <v>2.8965184557973136</v>
      </c>
      <c r="E31" s="2">
        <v>1.7984757967707092</v>
      </c>
      <c r="F31" s="2">
        <v>1.1580017414533672</v>
      </c>
      <c r="G31" s="2">
        <v>0.70628991725510459</v>
      </c>
      <c r="H31" s="2">
        <v>0.41321519692702458</v>
      </c>
    </row>
    <row r="32" spans="2:8" ht="14.5" x14ac:dyDescent="0.7">
      <c r="B32" s="4"/>
      <c r="C32" s="2">
        <v>1</v>
      </c>
      <c r="D32" s="2">
        <v>0.54645609156201669</v>
      </c>
      <c r="E32" s="2">
        <v>2.1048803260417763</v>
      </c>
      <c r="F32" s="2">
        <v>1.1547032057736859</v>
      </c>
      <c r="G32" s="2">
        <v>1.0164149513458609</v>
      </c>
      <c r="H32" s="2">
        <v>0.92097236877503086</v>
      </c>
    </row>
    <row r="33" spans="2:8" ht="14.5" x14ac:dyDescent="0.7">
      <c r="B33" s="4"/>
      <c r="C33" s="2">
        <v>1</v>
      </c>
      <c r="D33" s="2">
        <v>2.5681590348737067</v>
      </c>
      <c r="E33" s="2">
        <v>4.2991287193711587</v>
      </c>
      <c r="F33" s="2">
        <v>1.373527696566587</v>
      </c>
      <c r="G33" s="2">
        <v>0.60417473831323731</v>
      </c>
      <c r="H33" s="2">
        <v>0.80024692960675325</v>
      </c>
    </row>
  </sheetData>
  <mergeCells count="1">
    <mergeCell ref="C28:H28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15A44-2D30-404C-A1DC-55A6CFE8ECA7}">
  <dimension ref="B2:H24"/>
  <sheetViews>
    <sheetView topLeftCell="A7" workbookViewId="0">
      <selection activeCell="I26" sqref="I26"/>
    </sheetView>
  </sheetViews>
  <sheetFormatPr defaultRowHeight="14.25" x14ac:dyDescent="0.65"/>
  <cols>
    <col min="4" max="4" width="11.12890625" customWidth="1"/>
    <col min="6" max="6" width="11.78125" customWidth="1"/>
    <col min="7" max="7" width="14.4765625" customWidth="1"/>
    <col min="8" max="8" width="16.6484375" customWidth="1"/>
  </cols>
  <sheetData>
    <row r="2" spans="2:8" ht="14.5" x14ac:dyDescent="0.7">
      <c r="B2" s="4"/>
      <c r="C2" s="2" t="s">
        <v>16</v>
      </c>
      <c r="D2" s="2" t="s">
        <v>5</v>
      </c>
      <c r="E2" s="2" t="s">
        <v>17</v>
      </c>
      <c r="F2" s="2" t="s">
        <v>7</v>
      </c>
      <c r="G2" s="2" t="s">
        <v>8</v>
      </c>
      <c r="H2" s="2" t="s">
        <v>9</v>
      </c>
    </row>
    <row r="3" spans="2:8" ht="14.5" x14ac:dyDescent="0.7">
      <c r="B3" s="4" t="s">
        <v>19</v>
      </c>
      <c r="C3" s="2">
        <v>7656.2960000000003</v>
      </c>
      <c r="D3" s="2">
        <v>9628.3169999999991</v>
      </c>
      <c r="E3" s="2">
        <v>20977.489000000001</v>
      </c>
      <c r="F3" s="2">
        <v>14273.731</v>
      </c>
      <c r="G3" s="2">
        <v>6121.2460000000001</v>
      </c>
      <c r="H3" s="2">
        <v>5667.125</v>
      </c>
    </row>
    <row r="4" spans="2:8" ht="14.5" x14ac:dyDescent="0.7">
      <c r="B4" s="4" t="s">
        <v>14</v>
      </c>
      <c r="C4" s="2">
        <v>24866.438999999998</v>
      </c>
      <c r="D4" s="2">
        <v>21003.489000000001</v>
      </c>
      <c r="E4" s="2">
        <v>20651.539000000001</v>
      </c>
      <c r="F4" s="2">
        <v>23966.125</v>
      </c>
      <c r="G4" s="2">
        <v>20255.66</v>
      </c>
      <c r="H4" s="2">
        <v>24091.245999999999</v>
      </c>
    </row>
    <row r="5" spans="2:8" ht="14.5" x14ac:dyDescent="0.7">
      <c r="B5" s="4" t="s">
        <v>1</v>
      </c>
      <c r="C5" s="2">
        <v>0.30789675996631449</v>
      </c>
      <c r="D5" s="2">
        <v>0.45841512331594042</v>
      </c>
      <c r="E5" s="2">
        <v>1.0157833273345875</v>
      </c>
      <c r="F5" s="2">
        <v>0.59557942721236745</v>
      </c>
      <c r="G5" s="2">
        <v>0.30219928652040962</v>
      </c>
      <c r="H5" s="2">
        <v>0.23523586119206952</v>
      </c>
    </row>
    <row r="6" spans="2:8" ht="14.5" x14ac:dyDescent="0.7">
      <c r="B6" s="4"/>
      <c r="C6" s="2">
        <v>1</v>
      </c>
      <c r="D6" s="2">
        <v>1.4888598482364459</v>
      </c>
      <c r="E6" s="2">
        <v>3.2991036587904321</v>
      </c>
      <c r="F6" s="2">
        <v>1.9343478225543098</v>
      </c>
      <c r="G6" s="2">
        <v>0.9814955069792608</v>
      </c>
      <c r="H6" s="2">
        <v>0.76400888797207722</v>
      </c>
    </row>
    <row r="7" spans="2:8" ht="14.5" x14ac:dyDescent="0.7">
      <c r="B7" s="4"/>
      <c r="C7" s="4"/>
      <c r="D7" s="4"/>
      <c r="E7" s="4"/>
      <c r="F7" s="4"/>
      <c r="G7" s="4"/>
      <c r="H7" s="4"/>
    </row>
    <row r="8" spans="2:8" ht="14.5" x14ac:dyDescent="0.7">
      <c r="B8" s="4"/>
      <c r="C8" s="2" t="s">
        <v>16</v>
      </c>
      <c r="D8" s="2" t="s">
        <v>5</v>
      </c>
      <c r="E8" s="2" t="s">
        <v>17</v>
      </c>
      <c r="F8" s="2" t="s">
        <v>7</v>
      </c>
      <c r="G8" s="2" t="s">
        <v>8</v>
      </c>
      <c r="H8" s="2" t="s">
        <v>9</v>
      </c>
    </row>
    <row r="9" spans="2:8" ht="14.5" x14ac:dyDescent="0.7">
      <c r="B9" s="4" t="s">
        <v>19</v>
      </c>
      <c r="C9" s="2">
        <v>19123.458999999999</v>
      </c>
      <c r="D9" s="2">
        <v>21913.61</v>
      </c>
      <c r="E9" s="2">
        <v>35890.167000000001</v>
      </c>
      <c r="F9" s="2">
        <v>23279.923999999999</v>
      </c>
      <c r="G9" s="2">
        <v>18610.731</v>
      </c>
      <c r="H9" s="2">
        <v>21756.580999999998</v>
      </c>
    </row>
    <row r="10" spans="2:8" ht="14.5" x14ac:dyDescent="0.7">
      <c r="B10" s="4" t="s">
        <v>14</v>
      </c>
      <c r="C10" s="2">
        <v>22785.61</v>
      </c>
      <c r="D10" s="2">
        <v>16709.397000000001</v>
      </c>
      <c r="E10" s="2">
        <v>19022.075000000001</v>
      </c>
      <c r="F10" s="2">
        <v>24535.61</v>
      </c>
      <c r="G10" s="2">
        <v>18179.004000000001</v>
      </c>
      <c r="H10" s="2">
        <v>20156.953000000001</v>
      </c>
    </row>
    <row r="11" spans="2:8" ht="14.5" x14ac:dyDescent="0.7">
      <c r="B11" s="4" t="s">
        <v>1</v>
      </c>
      <c r="C11" s="2">
        <v>0.83927790390514001</v>
      </c>
      <c r="D11" s="2">
        <v>1.3114542673203586</v>
      </c>
      <c r="E11" s="2">
        <v>1.8867640359950215</v>
      </c>
      <c r="F11" s="2">
        <v>0.94882189601155209</v>
      </c>
      <c r="G11" s="2">
        <v>1.0237486608177213</v>
      </c>
      <c r="H11" s="2">
        <v>1.0793586213154338</v>
      </c>
    </row>
    <row r="12" spans="2:8" ht="14.5" x14ac:dyDescent="0.7">
      <c r="B12" s="4"/>
      <c r="C12" s="2">
        <v>1</v>
      </c>
      <c r="D12" s="2">
        <v>1.5625983493884366</v>
      </c>
      <c r="E12" s="2">
        <v>2.2480801975316562</v>
      </c>
      <c r="F12" s="2">
        <v>1.1305217158663494</v>
      </c>
      <c r="G12" s="2">
        <v>1.2197969898340506</v>
      </c>
      <c r="H12" s="2">
        <v>1.286056282779761</v>
      </c>
    </row>
    <row r="13" spans="2:8" ht="14.5" x14ac:dyDescent="0.7">
      <c r="B13" s="4"/>
      <c r="C13" s="4"/>
      <c r="D13" s="4"/>
      <c r="E13" s="4"/>
      <c r="F13" s="4"/>
      <c r="G13" s="4"/>
      <c r="H13" s="4"/>
    </row>
    <row r="14" spans="2:8" ht="14.5" x14ac:dyDescent="0.7">
      <c r="B14" s="4"/>
      <c r="C14" s="2" t="s">
        <v>16</v>
      </c>
      <c r="D14" s="2" t="s">
        <v>5</v>
      </c>
      <c r="E14" s="2" t="s">
        <v>17</v>
      </c>
      <c r="F14" s="2" t="s">
        <v>7</v>
      </c>
      <c r="G14" s="2" t="s">
        <v>8</v>
      </c>
      <c r="H14" s="2" t="s">
        <v>9</v>
      </c>
    </row>
    <row r="15" spans="2:8" ht="14.5" x14ac:dyDescent="0.7">
      <c r="B15" s="4" t="s">
        <v>19</v>
      </c>
      <c r="C15" s="2">
        <v>6243</v>
      </c>
      <c r="D15" s="2">
        <v>8117</v>
      </c>
      <c r="E15" s="2">
        <v>18338</v>
      </c>
      <c r="F15" s="2">
        <v>10473</v>
      </c>
      <c r="G15" s="2">
        <v>5884</v>
      </c>
      <c r="H15" s="2">
        <v>5542</v>
      </c>
    </row>
    <row r="16" spans="2:8" ht="14.5" x14ac:dyDescent="0.7">
      <c r="B16" s="4" t="s">
        <v>14</v>
      </c>
      <c r="C16" s="2">
        <v>81220</v>
      </c>
      <c r="D16" s="2">
        <v>100822</v>
      </c>
      <c r="E16" s="2">
        <v>87540</v>
      </c>
      <c r="F16" s="2">
        <v>83943</v>
      </c>
      <c r="G16" s="2">
        <v>70040</v>
      </c>
      <c r="H16" s="2">
        <v>62235</v>
      </c>
    </row>
    <row r="17" spans="2:8" ht="14.5" x14ac:dyDescent="0.7">
      <c r="B17" s="4" t="s">
        <v>1</v>
      </c>
      <c r="C17" s="2">
        <v>7.6865304112287619E-2</v>
      </c>
      <c r="D17" s="2">
        <v>8.0508222411775202E-2</v>
      </c>
      <c r="E17" s="2">
        <v>0.20948137994059859</v>
      </c>
      <c r="F17" s="2">
        <v>0.12476323219327401</v>
      </c>
      <c r="G17" s="2">
        <v>8.4009137635636777E-2</v>
      </c>
      <c r="H17" s="2">
        <v>8.9049570177552828E-2</v>
      </c>
    </row>
    <row r="18" spans="2:8" ht="14.5" x14ac:dyDescent="0.7">
      <c r="B18" s="4"/>
      <c r="C18" s="2">
        <v>1</v>
      </c>
      <c r="D18" s="2">
        <v>1.04739353264206</v>
      </c>
      <c r="E18" s="2">
        <v>2.7253047699464066</v>
      </c>
      <c r="F18" s="2">
        <v>1.6231410729997942</v>
      </c>
      <c r="G18" s="2">
        <v>1.0929396377969596</v>
      </c>
      <c r="H18" s="2">
        <v>1.1585145106232324</v>
      </c>
    </row>
    <row r="19" spans="2:8" ht="14.5" x14ac:dyDescent="0.7">
      <c r="B19" s="4"/>
      <c r="C19" s="4"/>
      <c r="D19" s="4"/>
      <c r="E19" s="4"/>
      <c r="F19" s="4"/>
      <c r="G19" s="4"/>
      <c r="H19" s="4"/>
    </row>
    <row r="20" spans="2:8" ht="14.5" x14ac:dyDescent="0.7">
      <c r="B20" s="4"/>
      <c r="C20" s="14" t="s">
        <v>12</v>
      </c>
      <c r="D20" s="14"/>
      <c r="E20" s="14"/>
      <c r="F20" s="14"/>
      <c r="G20" s="14"/>
      <c r="H20" s="14"/>
    </row>
    <row r="21" spans="2:8" ht="14.5" x14ac:dyDescent="0.7">
      <c r="B21" s="4"/>
      <c r="C21" s="2" t="s">
        <v>4</v>
      </c>
      <c r="D21" s="2" t="s">
        <v>5</v>
      </c>
      <c r="E21" s="2" t="s">
        <v>6</v>
      </c>
      <c r="F21" s="2" t="s">
        <v>7</v>
      </c>
      <c r="G21" s="2" t="s">
        <v>8</v>
      </c>
      <c r="H21" s="2" t="s">
        <v>9</v>
      </c>
    </row>
    <row r="22" spans="2:8" ht="14.5" x14ac:dyDescent="0.7">
      <c r="B22" s="4"/>
      <c r="C22" s="2">
        <v>1</v>
      </c>
      <c r="D22" s="2">
        <v>1.4888600000000001</v>
      </c>
      <c r="E22" s="2">
        <v>3.2991039999999998</v>
      </c>
      <c r="F22" s="2">
        <v>1.934348</v>
      </c>
      <c r="G22" s="2">
        <v>0.92003999999999997</v>
      </c>
      <c r="H22" s="2">
        <v>0.76400900000000005</v>
      </c>
    </row>
    <row r="23" spans="2:8" ht="14.5" x14ac:dyDescent="0.7">
      <c r="B23" s="4"/>
      <c r="C23" s="2">
        <v>1</v>
      </c>
      <c r="D23" s="2">
        <v>1.5625979999999999</v>
      </c>
      <c r="E23" s="2">
        <v>2.2480799999999999</v>
      </c>
      <c r="F23" s="2">
        <v>1.130522</v>
      </c>
      <c r="G23" s="2">
        <v>1.1542539999999999</v>
      </c>
      <c r="H23" s="2">
        <v>1.2860560000000001</v>
      </c>
    </row>
    <row r="24" spans="2:8" ht="14.5" x14ac:dyDescent="0.7">
      <c r="B24" s="4"/>
      <c r="C24" s="2">
        <v>1</v>
      </c>
      <c r="D24" s="2">
        <v>1.0473939999999999</v>
      </c>
      <c r="E24" s="2">
        <v>2.7253050000000001</v>
      </c>
      <c r="F24" s="2">
        <v>1.6231409999999999</v>
      </c>
      <c r="G24" s="2">
        <v>1.063734</v>
      </c>
      <c r="H24" s="2">
        <v>1.158515</v>
      </c>
    </row>
  </sheetData>
  <mergeCells count="1">
    <mergeCell ref="C20:H20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EC35A-C2B7-4506-BC79-CD4BA47EF0EF}">
  <dimension ref="A1:G33"/>
  <sheetViews>
    <sheetView workbookViewId="0">
      <selection activeCell="I22" sqref="I22"/>
    </sheetView>
  </sheetViews>
  <sheetFormatPr defaultRowHeight="14.25" x14ac:dyDescent="0.65"/>
  <cols>
    <col min="3" max="3" width="12.60546875" customWidth="1"/>
    <col min="4" max="4" width="10.51953125" customWidth="1"/>
    <col min="5" max="5" width="13.4765625" customWidth="1"/>
    <col min="6" max="6" width="17" customWidth="1"/>
    <col min="7" max="7" width="14.390625" customWidth="1"/>
  </cols>
  <sheetData>
    <row r="1" spans="1:7" ht="14.5" x14ac:dyDescent="0.7">
      <c r="A1" s="2"/>
      <c r="B1" s="2"/>
      <c r="C1" s="2"/>
      <c r="D1" s="2"/>
      <c r="E1" s="2"/>
      <c r="F1" s="2"/>
      <c r="G1" s="2"/>
    </row>
    <row r="2" spans="1:7" ht="14.5" x14ac:dyDescent="0.7">
      <c r="A2" s="2"/>
      <c r="B2" s="2" t="s">
        <v>16</v>
      </c>
      <c r="C2" s="2" t="s">
        <v>5</v>
      </c>
      <c r="D2" s="2" t="s">
        <v>17</v>
      </c>
      <c r="E2" s="2" t="s">
        <v>7</v>
      </c>
      <c r="F2" s="2" t="s">
        <v>8</v>
      </c>
      <c r="G2" s="2" t="s">
        <v>9</v>
      </c>
    </row>
    <row r="3" spans="1:7" ht="14.5" x14ac:dyDescent="0.7">
      <c r="A3" s="2" t="s">
        <v>18</v>
      </c>
      <c r="B3" s="2">
        <v>48507</v>
      </c>
      <c r="C3" s="2">
        <v>70424</v>
      </c>
      <c r="D3" s="2">
        <v>202242</v>
      </c>
      <c r="E3" s="2">
        <v>71286</v>
      </c>
      <c r="F3" s="2">
        <v>58239</v>
      </c>
      <c r="G3" s="2">
        <v>78747</v>
      </c>
    </row>
    <row r="4" spans="1:7" ht="14.5" x14ac:dyDescent="0.7">
      <c r="A4" s="2" t="s">
        <v>15</v>
      </c>
      <c r="B4" s="2">
        <v>290660</v>
      </c>
      <c r="C4" s="2">
        <v>328024</v>
      </c>
      <c r="D4" s="2">
        <v>294009</v>
      </c>
      <c r="E4" s="2">
        <v>306031</v>
      </c>
      <c r="F4" s="2">
        <v>318506</v>
      </c>
      <c r="G4" s="2">
        <v>307315</v>
      </c>
    </row>
    <row r="5" spans="1:7" ht="14.5" x14ac:dyDescent="0.7">
      <c r="A5" s="2" t="s">
        <v>10</v>
      </c>
      <c r="B5" s="2">
        <v>0.16688570838780706</v>
      </c>
      <c r="C5" s="2">
        <v>0.21469160793112699</v>
      </c>
      <c r="D5" s="2">
        <v>0.68787690172749816</v>
      </c>
      <c r="E5" s="2">
        <v>0.23293718610206154</v>
      </c>
      <c r="F5" s="2">
        <v>0.18285055854520793</v>
      </c>
      <c r="G5" s="2">
        <v>0.2562419667116802</v>
      </c>
    </row>
    <row r="6" spans="1:7" ht="14.5" x14ac:dyDescent="0.7">
      <c r="A6" s="2"/>
      <c r="B6" s="2">
        <v>1</v>
      </c>
      <c r="C6" s="2">
        <v>1.2864589185326112</v>
      </c>
      <c r="D6" s="2">
        <v>4.1218442751791411</v>
      </c>
      <c r="E6" s="2">
        <v>1.3957887008560663</v>
      </c>
      <c r="F6" s="2">
        <v>1.0956633753221212</v>
      </c>
      <c r="G6" s="2">
        <v>1.5354338558232208</v>
      </c>
    </row>
    <row r="7" spans="1:7" ht="14.5" x14ac:dyDescent="0.7">
      <c r="A7" s="2"/>
      <c r="B7" s="2"/>
      <c r="C7" s="2"/>
      <c r="D7" s="2"/>
      <c r="E7" s="2"/>
      <c r="F7" s="2"/>
      <c r="G7" s="2"/>
    </row>
    <row r="8" spans="1:7" ht="14.5" x14ac:dyDescent="0.7">
      <c r="A8" s="2"/>
      <c r="B8" s="2" t="s">
        <v>16</v>
      </c>
      <c r="C8" s="2" t="s">
        <v>5</v>
      </c>
      <c r="D8" s="2" t="s">
        <v>17</v>
      </c>
      <c r="E8" s="2" t="s">
        <v>7</v>
      </c>
      <c r="F8" s="2" t="s">
        <v>8</v>
      </c>
      <c r="G8" s="2" t="s">
        <v>9</v>
      </c>
    </row>
    <row r="9" spans="1:7" ht="14.5" x14ac:dyDescent="0.7">
      <c r="A9" s="2" t="s">
        <v>18</v>
      </c>
      <c r="B9" s="2">
        <v>85692</v>
      </c>
      <c r="C9" s="2">
        <v>143436</v>
      </c>
      <c r="D9" s="2">
        <v>240202</v>
      </c>
      <c r="E9" s="2">
        <v>138391</v>
      </c>
      <c r="F9" s="2">
        <v>126271</v>
      </c>
      <c r="G9" s="2">
        <v>57789</v>
      </c>
    </row>
    <row r="10" spans="1:7" ht="14.5" x14ac:dyDescent="0.7">
      <c r="A10" s="2" t="s">
        <v>15</v>
      </c>
      <c r="B10" s="2">
        <v>295152</v>
      </c>
      <c r="C10" s="2">
        <v>312864</v>
      </c>
      <c r="D10" s="2">
        <v>328811</v>
      </c>
      <c r="E10" s="2">
        <v>350015</v>
      </c>
      <c r="F10" s="2">
        <v>253207</v>
      </c>
      <c r="G10" s="2">
        <v>234865</v>
      </c>
    </row>
    <row r="11" spans="1:7" ht="14.5" x14ac:dyDescent="0.7">
      <c r="A11" s="2" t="s">
        <v>10</v>
      </c>
      <c r="B11" s="2">
        <v>0.29033176126199384</v>
      </c>
      <c r="C11" s="2">
        <v>0.45846118441239642</v>
      </c>
      <c r="D11" s="2">
        <v>0.73051692309563854</v>
      </c>
      <c r="E11" s="2">
        <v>0.39538591203234147</v>
      </c>
      <c r="F11" s="2">
        <v>0.49868684515041051</v>
      </c>
      <c r="G11" s="2">
        <v>0.24605198731186001</v>
      </c>
    </row>
    <row r="12" spans="1:7" ht="14.5" x14ac:dyDescent="0.7">
      <c r="A12" s="2"/>
      <c r="B12" s="2">
        <v>1</v>
      </c>
      <c r="C12" s="2">
        <v>1.5790941453308083</v>
      </c>
      <c r="D12" s="2">
        <v>2.5161453914662268</v>
      </c>
      <c r="E12" s="2">
        <v>1.3618417437820292</v>
      </c>
      <c r="F12" s="2">
        <v>1.717644817717336</v>
      </c>
      <c r="G12" s="2">
        <v>0.84748560144552698</v>
      </c>
    </row>
    <row r="13" spans="1:7" ht="14.5" x14ac:dyDescent="0.7">
      <c r="A13" s="2"/>
      <c r="B13" s="2"/>
      <c r="C13" s="2"/>
      <c r="D13" s="2"/>
      <c r="E13" s="2"/>
      <c r="F13" s="2"/>
      <c r="G13" s="2"/>
    </row>
    <row r="14" spans="1:7" ht="14.5" x14ac:dyDescent="0.7">
      <c r="A14" s="2"/>
      <c r="B14" s="2"/>
      <c r="C14" s="2"/>
      <c r="D14" s="2"/>
      <c r="E14" s="2"/>
      <c r="F14" s="2"/>
      <c r="G14" s="2"/>
    </row>
    <row r="15" spans="1:7" ht="14.5" x14ac:dyDescent="0.7">
      <c r="A15" s="2"/>
      <c r="B15" s="2" t="s">
        <v>16</v>
      </c>
      <c r="C15" s="2" t="s">
        <v>5</v>
      </c>
      <c r="D15" s="2" t="s">
        <v>17</v>
      </c>
      <c r="E15" s="2" t="s">
        <v>7</v>
      </c>
      <c r="F15" s="2" t="s">
        <v>8</v>
      </c>
      <c r="G15" s="2" t="s">
        <v>9</v>
      </c>
    </row>
    <row r="16" spans="1:7" ht="14.5" x14ac:dyDescent="0.7">
      <c r="A16" s="2" t="s">
        <v>18</v>
      </c>
      <c r="B16" s="2">
        <v>223525</v>
      </c>
      <c r="C16" s="2">
        <v>227741</v>
      </c>
      <c r="D16" s="2">
        <v>299545</v>
      </c>
      <c r="E16" s="2">
        <v>275690</v>
      </c>
      <c r="F16" s="2">
        <v>227172</v>
      </c>
      <c r="G16" s="2">
        <v>137243</v>
      </c>
    </row>
    <row r="17" spans="1:7" ht="14.5" x14ac:dyDescent="0.7">
      <c r="A17" s="2" t="s">
        <v>15</v>
      </c>
      <c r="B17" s="2">
        <v>436666</v>
      </c>
      <c r="C17" s="2">
        <v>400585</v>
      </c>
      <c r="D17" s="2">
        <v>237950</v>
      </c>
      <c r="E17" s="2">
        <v>355821</v>
      </c>
      <c r="F17" s="2">
        <v>346188</v>
      </c>
      <c r="G17" s="2">
        <v>326286</v>
      </c>
    </row>
    <row r="18" spans="1:7" ht="14.5" x14ac:dyDescent="0.7">
      <c r="A18" s="2" t="s">
        <v>10</v>
      </c>
      <c r="B18" s="2">
        <v>0.51189009448869383</v>
      </c>
      <c r="C18" s="2">
        <v>0.56852103798195142</v>
      </c>
      <c r="D18" s="2">
        <v>1.2588569027106535</v>
      </c>
      <c r="E18" s="2">
        <v>0.77479968860747395</v>
      </c>
      <c r="F18" s="2">
        <v>0.65620992062116534</v>
      </c>
      <c r="G18" s="2">
        <v>0.42062178579528386</v>
      </c>
    </row>
    <row r="19" spans="1:7" ht="14.5" x14ac:dyDescent="0.7">
      <c r="A19" s="2"/>
      <c r="B19" s="2">
        <v>1</v>
      </c>
      <c r="C19" s="2">
        <v>1.1106310594851887</v>
      </c>
      <c r="D19" s="2">
        <v>2.4592327850533509</v>
      </c>
      <c r="E19" s="2">
        <v>1.5136055511708812</v>
      </c>
      <c r="F19" s="2">
        <v>1.2819351803957579</v>
      </c>
      <c r="G19" s="2">
        <v>0.82170331155836462</v>
      </c>
    </row>
    <row r="20" spans="1:7" ht="14.5" x14ac:dyDescent="0.7">
      <c r="A20" s="2"/>
      <c r="B20" s="2"/>
      <c r="C20" s="2"/>
      <c r="D20" s="2"/>
      <c r="E20" s="2"/>
      <c r="F20" s="2"/>
      <c r="G20" s="2"/>
    </row>
    <row r="21" spans="1:7" ht="14.5" x14ac:dyDescent="0.7">
      <c r="A21" s="2"/>
      <c r="B21" s="2"/>
      <c r="C21" s="2"/>
      <c r="D21" s="2"/>
      <c r="E21" s="2"/>
      <c r="F21" s="2"/>
      <c r="G21" s="2"/>
    </row>
    <row r="22" spans="1:7" ht="14.5" x14ac:dyDescent="0.7">
      <c r="A22" s="2"/>
      <c r="B22" s="2"/>
      <c r="C22" s="2"/>
      <c r="D22" s="2"/>
      <c r="E22" s="2"/>
      <c r="F22" s="2"/>
      <c r="G22" s="2"/>
    </row>
    <row r="23" spans="1:7" ht="14.5" x14ac:dyDescent="0.7">
      <c r="A23" s="2"/>
      <c r="B23" s="2"/>
      <c r="C23" s="2"/>
      <c r="D23" s="2"/>
      <c r="E23" s="2"/>
      <c r="F23" s="2"/>
      <c r="G23" s="2"/>
    </row>
    <row r="24" spans="1:7" ht="14.5" x14ac:dyDescent="0.7">
      <c r="A24" s="2"/>
      <c r="B24" s="2"/>
      <c r="C24" s="2"/>
      <c r="D24" s="2"/>
      <c r="E24" s="2"/>
      <c r="F24" s="2"/>
      <c r="G24" s="2"/>
    </row>
    <row r="25" spans="1:7" ht="14.5" x14ac:dyDescent="0.7">
      <c r="A25" s="2"/>
      <c r="B25" s="2"/>
      <c r="C25" s="2"/>
      <c r="D25" s="2"/>
      <c r="E25" s="2"/>
      <c r="F25" s="2"/>
      <c r="G25" s="2"/>
    </row>
    <row r="26" spans="1:7" ht="14.5" x14ac:dyDescent="0.7">
      <c r="A26" s="2"/>
      <c r="B26" s="2"/>
      <c r="C26" s="2"/>
      <c r="D26" s="2"/>
      <c r="E26" s="2"/>
      <c r="F26" s="2"/>
      <c r="G26" s="2"/>
    </row>
    <row r="27" spans="1:7" ht="14.5" x14ac:dyDescent="0.7">
      <c r="A27" s="2"/>
      <c r="B27" s="2"/>
      <c r="C27" s="2"/>
      <c r="D27" s="2"/>
      <c r="E27" s="2"/>
      <c r="F27" s="2"/>
      <c r="G27" s="2"/>
    </row>
    <row r="28" spans="1:7" ht="14.5" x14ac:dyDescent="0.7">
      <c r="A28" s="2"/>
      <c r="B28" s="3"/>
      <c r="C28" s="3"/>
      <c r="D28" s="3"/>
      <c r="E28" s="3"/>
      <c r="F28" s="3"/>
      <c r="G28" s="3"/>
    </row>
    <row r="29" spans="1:7" ht="14.5" x14ac:dyDescent="0.7">
      <c r="A29" s="2"/>
      <c r="B29" s="2"/>
      <c r="C29" s="2"/>
      <c r="D29" s="2"/>
      <c r="E29" s="2"/>
      <c r="F29" s="2"/>
      <c r="G29" s="2"/>
    </row>
    <row r="30" spans="1:7" ht="14.5" x14ac:dyDescent="0.7">
      <c r="A30" s="2"/>
      <c r="B30" s="2"/>
      <c r="C30" s="2"/>
      <c r="D30" s="2"/>
      <c r="E30" s="2"/>
      <c r="F30" s="2"/>
      <c r="G30" s="2"/>
    </row>
    <row r="31" spans="1:7" ht="14.5" x14ac:dyDescent="0.7">
      <c r="A31" s="2"/>
      <c r="B31" s="2"/>
      <c r="C31" s="2"/>
      <c r="D31" s="2"/>
      <c r="E31" s="2"/>
      <c r="F31" s="2"/>
      <c r="G31" s="2"/>
    </row>
    <row r="32" spans="1:7" ht="14.5" x14ac:dyDescent="0.7">
      <c r="A32" s="2"/>
      <c r="B32" s="2"/>
      <c r="C32" s="2"/>
      <c r="D32" s="2"/>
      <c r="E32" s="2"/>
      <c r="F32" s="2"/>
      <c r="G32" s="2"/>
    </row>
    <row r="33" spans="1:7" ht="14.5" x14ac:dyDescent="0.7">
      <c r="A33" s="2"/>
      <c r="B33" s="2"/>
      <c r="C33" s="2"/>
      <c r="D33" s="2"/>
      <c r="E33" s="2"/>
      <c r="F33" s="2"/>
      <c r="G33" s="2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CC5ED-F8FE-49BC-B790-BA10D2F9E202}">
  <dimension ref="A2:G30"/>
  <sheetViews>
    <sheetView workbookViewId="0">
      <selection activeCell="C39" sqref="C39"/>
    </sheetView>
  </sheetViews>
  <sheetFormatPr defaultRowHeight="14.25" x14ac:dyDescent="0.65"/>
  <cols>
    <col min="1" max="1" width="10.21484375" customWidth="1"/>
    <col min="3" max="3" width="11.4765625" customWidth="1"/>
    <col min="5" max="5" width="12.60546875" customWidth="1"/>
    <col min="6" max="6" width="13.91015625" customWidth="1"/>
    <col min="7" max="7" width="15.60546875" customWidth="1"/>
  </cols>
  <sheetData>
    <row r="2" spans="1:7" ht="14.5" x14ac:dyDescent="0.7">
      <c r="A2" s="4"/>
      <c r="B2" s="2" t="s">
        <v>16</v>
      </c>
      <c r="C2" s="2" t="s">
        <v>5</v>
      </c>
      <c r="D2" s="2" t="s">
        <v>17</v>
      </c>
      <c r="E2" s="2" t="s">
        <v>7</v>
      </c>
      <c r="F2" s="2" t="s">
        <v>8</v>
      </c>
      <c r="G2" s="2" t="s">
        <v>9</v>
      </c>
    </row>
    <row r="3" spans="1:7" ht="14.5" x14ac:dyDescent="0.65">
      <c r="A3" s="5" t="s">
        <v>21</v>
      </c>
      <c r="B3" s="6">
        <v>141045</v>
      </c>
      <c r="C3" s="6">
        <v>133411</v>
      </c>
      <c r="D3" s="6">
        <v>83483</v>
      </c>
      <c r="E3" s="6">
        <v>109657</v>
      </c>
      <c r="F3" s="6">
        <v>128760</v>
      </c>
      <c r="G3" s="6">
        <v>144390</v>
      </c>
    </row>
    <row r="4" spans="1:7" ht="14.5" x14ac:dyDescent="0.65">
      <c r="A4" s="5" t="s">
        <v>15</v>
      </c>
      <c r="B4" s="7">
        <v>41819</v>
      </c>
      <c r="C4" s="7">
        <v>43707</v>
      </c>
      <c r="D4" s="7">
        <v>40695</v>
      </c>
      <c r="E4" s="7">
        <v>37452</v>
      </c>
      <c r="F4" s="7">
        <v>39019</v>
      </c>
      <c r="G4" s="7">
        <v>40342</v>
      </c>
    </row>
    <row r="5" spans="1:7" ht="14.5" x14ac:dyDescent="0.65">
      <c r="A5" s="5" t="s">
        <v>22</v>
      </c>
      <c r="B5" s="8">
        <f>B3/B4</f>
        <v>3.3727492288194361</v>
      </c>
      <c r="C5" s="8">
        <f t="shared" ref="C5:G5" si="0">C3/C4</f>
        <v>3.0523943533072506</v>
      </c>
      <c r="D5" s="8">
        <f t="shared" si="0"/>
        <v>2.0514313797763855</v>
      </c>
      <c r="E5" s="8">
        <f t="shared" si="0"/>
        <v>2.9279344227277582</v>
      </c>
      <c r="F5" s="8">
        <f t="shared" si="0"/>
        <v>3.2999308029421566</v>
      </c>
      <c r="G5" s="8">
        <f t="shared" si="0"/>
        <v>3.5791482821872984</v>
      </c>
    </row>
    <row r="6" spans="1:7" ht="14.5" x14ac:dyDescent="0.7">
      <c r="A6" s="4"/>
      <c r="B6" s="8">
        <v>3.3727492288194401</v>
      </c>
      <c r="C6" s="8">
        <v>3.3727492288194401</v>
      </c>
      <c r="D6" s="8">
        <v>3.3727492288194401</v>
      </c>
      <c r="E6" s="8">
        <v>3.3727492288194401</v>
      </c>
      <c r="F6" s="8">
        <v>3.3727492288194401</v>
      </c>
      <c r="G6" s="8">
        <v>3.3727492288194401</v>
      </c>
    </row>
    <row r="7" spans="1:7" ht="14.5" x14ac:dyDescent="0.7">
      <c r="A7" s="4"/>
      <c r="B7" s="8">
        <f>B5/B6</f>
        <v>0.99999999999999878</v>
      </c>
      <c r="C7" s="8">
        <f t="shared" ref="C7:G7" si="1">C5/C6</f>
        <v>0.90501669297710496</v>
      </c>
      <c r="D7" s="8">
        <f t="shared" si="1"/>
        <v>0.60823715034824744</v>
      </c>
      <c r="E7" s="8">
        <f t="shared" si="1"/>
        <v>0.8681150669931722</v>
      </c>
      <c r="F7" s="8">
        <f t="shared" si="1"/>
        <v>0.97840977169157284</v>
      </c>
      <c r="G7" s="8">
        <f t="shared" si="1"/>
        <v>1.0611960864461021</v>
      </c>
    </row>
    <row r="8" spans="1:7" ht="14.5" x14ac:dyDescent="0.7">
      <c r="A8" s="4"/>
      <c r="B8" s="2"/>
      <c r="C8" s="2"/>
      <c r="D8" s="2"/>
      <c r="E8" s="2"/>
      <c r="F8" s="2"/>
      <c r="G8" s="2"/>
    </row>
    <row r="9" spans="1:7" ht="14.5" x14ac:dyDescent="0.7">
      <c r="A9" s="4"/>
      <c r="B9" s="2"/>
      <c r="C9" s="2"/>
      <c r="D9" s="2"/>
      <c r="E9" s="2"/>
      <c r="F9" s="2"/>
      <c r="G9" s="2"/>
    </row>
    <row r="10" spans="1:7" ht="14.5" x14ac:dyDescent="0.7">
      <c r="A10" s="4"/>
      <c r="B10" s="2" t="s">
        <v>16</v>
      </c>
      <c r="C10" s="2" t="s">
        <v>5</v>
      </c>
      <c r="D10" s="2" t="s">
        <v>17</v>
      </c>
      <c r="E10" s="2" t="s">
        <v>7</v>
      </c>
      <c r="F10" s="2" t="s">
        <v>8</v>
      </c>
      <c r="G10" s="2" t="s">
        <v>9</v>
      </c>
    </row>
    <row r="11" spans="1:7" ht="14.5" x14ac:dyDescent="0.65">
      <c r="A11" s="5" t="s">
        <v>21</v>
      </c>
      <c r="B11" s="8">
        <v>74285</v>
      </c>
      <c r="C11" s="8">
        <v>59470</v>
      </c>
      <c r="D11" s="8">
        <v>39429</v>
      </c>
      <c r="E11" s="8">
        <v>40241</v>
      </c>
      <c r="F11" s="8">
        <v>67766</v>
      </c>
      <c r="G11" s="8">
        <v>73074</v>
      </c>
    </row>
    <row r="12" spans="1:7" ht="14.5" x14ac:dyDescent="0.65">
      <c r="A12" s="5" t="s">
        <v>15</v>
      </c>
      <c r="B12" s="8">
        <v>41214</v>
      </c>
      <c r="C12" s="8">
        <v>41743</v>
      </c>
      <c r="D12" s="8">
        <v>38871</v>
      </c>
      <c r="E12" s="8">
        <v>27479</v>
      </c>
      <c r="F12" s="8">
        <v>35589</v>
      </c>
      <c r="G12" s="8">
        <v>38209</v>
      </c>
    </row>
    <row r="13" spans="1:7" ht="14.5" x14ac:dyDescent="0.65">
      <c r="A13" s="5" t="s">
        <v>22</v>
      </c>
      <c r="B13" s="8">
        <f t="shared" ref="B13:G13" si="2">B11/B12</f>
        <v>1.8024215072548164</v>
      </c>
      <c r="C13" s="8">
        <f t="shared" si="2"/>
        <v>1.4246700045516614</v>
      </c>
      <c r="D13" s="8">
        <f t="shared" si="2"/>
        <v>1.0143551748089836</v>
      </c>
      <c r="E13" s="8">
        <f t="shared" si="2"/>
        <v>1.4644273809090578</v>
      </c>
      <c r="F13" s="8">
        <f t="shared" si="2"/>
        <v>1.9041276799010931</v>
      </c>
      <c r="G13" s="8">
        <f t="shared" si="2"/>
        <v>1.912481352560915</v>
      </c>
    </row>
    <row r="14" spans="1:7" ht="14.5" x14ac:dyDescent="0.7">
      <c r="A14" s="4"/>
      <c r="B14" s="8">
        <v>1.80242150725482</v>
      </c>
      <c r="C14" s="8">
        <v>1.80242150725482</v>
      </c>
      <c r="D14" s="8">
        <v>1.80242150725482</v>
      </c>
      <c r="E14" s="8">
        <v>1.80242150725482</v>
      </c>
      <c r="F14" s="8">
        <v>1.80242150725482</v>
      </c>
      <c r="G14" s="8">
        <v>1.80242150725482</v>
      </c>
    </row>
    <row r="15" spans="1:7" ht="14.5" x14ac:dyDescent="0.7">
      <c r="A15" s="4"/>
      <c r="B15" s="8">
        <f t="shared" ref="B15:G15" si="3">B13/B14</f>
        <v>0.999999999999998</v>
      </c>
      <c r="C15" s="8">
        <f t="shared" si="3"/>
        <v>0.79041999821756814</v>
      </c>
      <c r="D15" s="8">
        <f t="shared" si="3"/>
        <v>0.56277356363434561</v>
      </c>
      <c r="E15" s="8">
        <f t="shared" si="3"/>
        <v>0.81247775562745894</v>
      </c>
      <c r="F15" s="8">
        <f t="shared" si="3"/>
        <v>1.056427518334031</v>
      </c>
      <c r="G15" s="8">
        <f t="shared" si="3"/>
        <v>1.0610622126195786</v>
      </c>
    </row>
    <row r="16" spans="1:7" ht="14.5" x14ac:dyDescent="0.7">
      <c r="A16" s="4"/>
      <c r="B16" s="2"/>
      <c r="C16" s="2"/>
      <c r="D16" s="2"/>
      <c r="E16" s="2"/>
      <c r="F16" s="2"/>
      <c r="G16" s="2"/>
    </row>
    <row r="17" spans="1:7" ht="14.5" x14ac:dyDescent="0.7">
      <c r="A17" s="4"/>
      <c r="B17" s="2"/>
      <c r="C17" s="2"/>
      <c r="D17" s="2"/>
      <c r="E17" s="2"/>
      <c r="F17" s="2"/>
      <c r="G17" s="2"/>
    </row>
    <row r="18" spans="1:7" ht="14.5" x14ac:dyDescent="0.7">
      <c r="A18" s="4"/>
      <c r="B18" s="2" t="s">
        <v>16</v>
      </c>
      <c r="C18" s="2" t="s">
        <v>5</v>
      </c>
      <c r="D18" s="2" t="s">
        <v>17</v>
      </c>
      <c r="E18" s="2" t="s">
        <v>7</v>
      </c>
      <c r="F18" s="2" t="s">
        <v>8</v>
      </c>
      <c r="G18" s="2" t="s">
        <v>9</v>
      </c>
    </row>
    <row r="19" spans="1:7" ht="14.5" x14ac:dyDescent="0.65">
      <c r="A19" s="5" t="s">
        <v>21</v>
      </c>
      <c r="B19" s="8">
        <v>49548</v>
      </c>
      <c r="C19" s="8">
        <v>34500</v>
      </c>
      <c r="D19" s="8">
        <v>31871</v>
      </c>
      <c r="E19" s="8">
        <v>31682</v>
      </c>
      <c r="F19" s="8">
        <v>33808</v>
      </c>
      <c r="G19" s="8">
        <v>40329</v>
      </c>
    </row>
    <row r="20" spans="1:7" ht="14.5" x14ac:dyDescent="0.65">
      <c r="A20" s="5" t="s">
        <v>15</v>
      </c>
      <c r="B20" s="8">
        <v>72310</v>
      </c>
      <c r="C20" s="8">
        <v>71012</v>
      </c>
      <c r="D20" s="8">
        <v>72916</v>
      </c>
      <c r="E20" s="8">
        <v>67453</v>
      </c>
      <c r="F20" s="8">
        <v>65643</v>
      </c>
      <c r="G20" s="8">
        <v>64204</v>
      </c>
    </row>
    <row r="21" spans="1:7" ht="14.5" x14ac:dyDescent="0.65">
      <c r="A21" s="5" t="s">
        <v>22</v>
      </c>
      <c r="B21" s="8">
        <f t="shared" ref="B21:G21" si="4">B19/B20</f>
        <v>0.68521642926289583</v>
      </c>
      <c r="C21" s="8">
        <f t="shared" si="4"/>
        <v>0.48583338027375655</v>
      </c>
      <c r="D21" s="8">
        <f t="shared" si="4"/>
        <v>0.43709199626968021</v>
      </c>
      <c r="E21" s="8">
        <f t="shared" si="4"/>
        <v>0.46969000637480912</v>
      </c>
      <c r="F21" s="8">
        <f t="shared" si="4"/>
        <v>0.51502825891564985</v>
      </c>
      <c r="G21" s="8">
        <f t="shared" si="4"/>
        <v>0.62813843374244593</v>
      </c>
    </row>
    <row r="22" spans="1:7" ht="14.5" x14ac:dyDescent="0.7">
      <c r="A22" s="4"/>
      <c r="B22" s="8">
        <v>0.68521642926289605</v>
      </c>
      <c r="C22" s="8">
        <v>0.68521642926289605</v>
      </c>
      <c r="D22" s="8">
        <v>0.68521642926289605</v>
      </c>
      <c r="E22" s="8">
        <v>0.68521642926289605</v>
      </c>
      <c r="F22" s="8">
        <v>0.68521642926289605</v>
      </c>
      <c r="G22" s="8">
        <v>0.68521642926289605</v>
      </c>
    </row>
    <row r="23" spans="1:7" ht="14.5" x14ac:dyDescent="0.7">
      <c r="A23" s="4"/>
      <c r="B23" s="8">
        <f t="shared" ref="B23:G23" si="5">B21/B22</f>
        <v>0.99999999999999967</v>
      </c>
      <c r="C23" s="8">
        <f t="shared" si="5"/>
        <v>0.70902179154749589</v>
      </c>
      <c r="D23" s="8">
        <f t="shared" si="5"/>
        <v>0.63788896121459127</v>
      </c>
      <c r="E23" s="8">
        <f t="shared" si="5"/>
        <v>0.68546226610483652</v>
      </c>
      <c r="F23" s="8">
        <f t="shared" si="5"/>
        <v>0.75162859050195019</v>
      </c>
      <c r="G23" s="8">
        <f t="shared" si="5"/>
        <v>0.9167007779106372</v>
      </c>
    </row>
    <row r="24" spans="1:7" ht="14.5" x14ac:dyDescent="0.7">
      <c r="A24" s="4"/>
      <c r="B24" s="4"/>
      <c r="C24" s="4"/>
      <c r="D24" s="4"/>
      <c r="E24" s="4"/>
      <c r="F24" s="4"/>
      <c r="G24" s="4"/>
    </row>
    <row r="25" spans="1:7" ht="14.5" x14ac:dyDescent="0.7">
      <c r="A25" s="4"/>
      <c r="B25" s="4"/>
      <c r="C25" s="4"/>
      <c r="D25" s="4"/>
      <c r="E25" s="4"/>
      <c r="F25" s="4"/>
      <c r="G25" s="4"/>
    </row>
    <row r="26" spans="1:7" ht="14.5" x14ac:dyDescent="0.7">
      <c r="A26" s="4"/>
      <c r="B26" s="14" t="s">
        <v>22</v>
      </c>
      <c r="C26" s="14"/>
      <c r="D26" s="14"/>
      <c r="E26" s="14"/>
      <c r="F26" s="14"/>
      <c r="G26" s="14"/>
    </row>
    <row r="27" spans="1:7" ht="14.5" x14ac:dyDescent="0.7">
      <c r="A27" s="4"/>
      <c r="B27" s="2" t="s">
        <v>16</v>
      </c>
      <c r="C27" s="2" t="s">
        <v>5</v>
      </c>
      <c r="D27" s="2" t="s">
        <v>17</v>
      </c>
      <c r="E27" s="2" t="s">
        <v>7</v>
      </c>
      <c r="F27" s="2" t="s">
        <v>8</v>
      </c>
      <c r="G27" s="2" t="s">
        <v>9</v>
      </c>
    </row>
    <row r="28" spans="1:7" ht="14.5" x14ac:dyDescent="0.7">
      <c r="A28" s="4"/>
      <c r="B28" s="2">
        <v>1</v>
      </c>
      <c r="C28" s="2">
        <v>0.90501669299999998</v>
      </c>
      <c r="D28" s="2">
        <v>0.60823715</v>
      </c>
      <c r="E28" s="2">
        <v>0.86811506699999996</v>
      </c>
      <c r="F28" s="2">
        <v>0.97840977200000001</v>
      </c>
      <c r="G28" s="2">
        <v>1.061196086</v>
      </c>
    </row>
    <row r="29" spans="1:7" ht="14.5" x14ac:dyDescent="0.7">
      <c r="A29" s="4"/>
      <c r="B29" s="2">
        <v>1</v>
      </c>
      <c r="C29" s="2">
        <v>0.79041999799999996</v>
      </c>
      <c r="D29" s="2">
        <v>0.562773564</v>
      </c>
      <c r="E29" s="2">
        <v>0.81247775600000005</v>
      </c>
      <c r="F29" s="2">
        <v>1.056427518</v>
      </c>
      <c r="G29" s="2">
        <v>1.061062213</v>
      </c>
    </row>
    <row r="30" spans="1:7" ht="14.5" x14ac:dyDescent="0.7">
      <c r="A30" s="4"/>
      <c r="B30" s="2">
        <v>1</v>
      </c>
      <c r="C30" s="2">
        <v>0.70902179200000004</v>
      </c>
      <c r="D30" s="2">
        <v>0.63788896100000003</v>
      </c>
      <c r="E30" s="2">
        <v>0.68546226600000004</v>
      </c>
      <c r="F30" s="2">
        <v>0.75162859100000001</v>
      </c>
      <c r="G30" s="2">
        <v>0.91670077800000005</v>
      </c>
    </row>
  </sheetData>
  <mergeCells count="1">
    <mergeCell ref="B26:G26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74C7C-4040-46E0-887A-0FEF82BBE2EF}">
  <dimension ref="A2:O25"/>
  <sheetViews>
    <sheetView tabSelected="1" topLeftCell="A7" workbookViewId="0">
      <selection activeCell="E32" sqref="E32"/>
    </sheetView>
  </sheetViews>
  <sheetFormatPr defaultRowHeight="14.25" x14ac:dyDescent="0.65"/>
  <cols>
    <col min="4" max="4" width="11.51953125" customWidth="1"/>
    <col min="5" max="5" width="14.91015625" customWidth="1"/>
    <col min="6" max="6" width="15.78125" customWidth="1"/>
  </cols>
  <sheetData>
    <row r="2" spans="1:15" ht="14.5" x14ac:dyDescent="0.7">
      <c r="A2" s="4"/>
      <c r="B2" s="2" t="s">
        <v>16</v>
      </c>
      <c r="C2" s="2" t="s">
        <v>17</v>
      </c>
      <c r="D2" s="2" t="s">
        <v>7</v>
      </c>
      <c r="E2" s="2" t="s">
        <v>8</v>
      </c>
      <c r="F2" s="2" t="s">
        <v>9</v>
      </c>
    </row>
    <row r="3" spans="1:15" ht="14.5" x14ac:dyDescent="0.7">
      <c r="A3" s="5" t="s">
        <v>21</v>
      </c>
      <c r="B3" s="2">
        <v>80411</v>
      </c>
      <c r="C3" s="2">
        <v>12786</v>
      </c>
      <c r="D3" s="2">
        <v>72081</v>
      </c>
      <c r="E3" s="2">
        <v>68186</v>
      </c>
      <c r="F3" s="2">
        <v>31052</v>
      </c>
      <c r="G3" s="1"/>
      <c r="H3" s="1"/>
      <c r="I3" s="1"/>
      <c r="J3" s="9"/>
      <c r="K3" s="1"/>
      <c r="L3" s="1"/>
      <c r="M3" s="1"/>
      <c r="N3" s="1"/>
      <c r="O3" s="1"/>
    </row>
    <row r="4" spans="1:15" ht="14.5" x14ac:dyDescent="0.7">
      <c r="A4" s="5" t="s">
        <v>15</v>
      </c>
      <c r="B4" s="2">
        <v>203256</v>
      </c>
      <c r="C4" s="2">
        <v>161352</v>
      </c>
      <c r="D4" s="2">
        <v>210154</v>
      </c>
      <c r="E4" s="2">
        <v>172652</v>
      </c>
      <c r="F4" s="2">
        <v>63717</v>
      </c>
      <c r="G4" s="1"/>
      <c r="H4" s="1"/>
      <c r="I4" s="1"/>
      <c r="J4" s="1"/>
      <c r="K4" s="1"/>
      <c r="L4" s="1"/>
      <c r="M4" s="1"/>
      <c r="N4" s="1"/>
      <c r="O4" s="1"/>
    </row>
    <row r="5" spans="1:15" ht="14.5" x14ac:dyDescent="0.7">
      <c r="A5" s="5" t="s">
        <v>22</v>
      </c>
      <c r="B5" s="13">
        <f>B3/B4</f>
        <v>0.39561439760695871</v>
      </c>
      <c r="C5" s="13">
        <f>C3/C4</f>
        <v>7.9242897515989882E-2</v>
      </c>
      <c r="D5" s="13">
        <f>D3/D4</f>
        <v>0.34299133016740108</v>
      </c>
      <c r="E5" s="13">
        <f>E3/E4</f>
        <v>0.39493316034566645</v>
      </c>
      <c r="F5" s="13">
        <f>F3/F4</f>
        <v>0.48734246747335874</v>
      </c>
      <c r="G5" s="1"/>
      <c r="H5" s="1"/>
      <c r="I5" s="1"/>
      <c r="J5" s="1"/>
      <c r="K5" s="1"/>
      <c r="L5" s="1"/>
      <c r="M5" s="1"/>
      <c r="N5" s="1"/>
      <c r="O5" s="1"/>
    </row>
    <row r="6" spans="1:15" ht="14.5" x14ac:dyDescent="0.7">
      <c r="A6" s="4"/>
      <c r="B6" s="13">
        <v>1</v>
      </c>
      <c r="C6" s="13">
        <v>0.20030337114959446</v>
      </c>
      <c r="D6" s="13">
        <v>0.86698394255145783</v>
      </c>
      <c r="E6" s="13">
        <v>0.99827802712587554</v>
      </c>
      <c r="F6" s="13">
        <v>1.2318623144689782</v>
      </c>
      <c r="G6" s="1"/>
      <c r="H6" s="1"/>
      <c r="I6" s="1"/>
      <c r="J6" s="1"/>
      <c r="K6" s="1"/>
      <c r="L6" s="1"/>
      <c r="M6" s="1"/>
      <c r="N6" s="1"/>
      <c r="O6" s="1"/>
    </row>
    <row r="7" spans="1:15" ht="14.5" x14ac:dyDescent="0.7">
      <c r="A7" s="4"/>
      <c r="B7" s="13"/>
      <c r="C7" s="13"/>
      <c r="D7" s="13"/>
      <c r="E7" s="13"/>
      <c r="F7" s="13"/>
      <c r="H7" s="1"/>
      <c r="I7" s="1"/>
      <c r="J7" s="10"/>
      <c r="K7" s="11"/>
      <c r="L7" s="11"/>
      <c r="M7" s="11"/>
      <c r="N7" s="11"/>
    </row>
    <row r="8" spans="1:15" ht="14.5" x14ac:dyDescent="0.7">
      <c r="A8" s="4"/>
      <c r="B8" s="13" t="s">
        <v>16</v>
      </c>
      <c r="C8" s="13" t="s">
        <v>17</v>
      </c>
      <c r="D8" s="13" t="s">
        <v>7</v>
      </c>
      <c r="E8" s="13" t="s">
        <v>8</v>
      </c>
      <c r="F8" s="13" t="s">
        <v>9</v>
      </c>
      <c r="G8" s="1"/>
      <c r="H8" s="1"/>
      <c r="I8" s="1"/>
      <c r="J8" s="10"/>
      <c r="K8" s="10"/>
      <c r="L8" s="10"/>
      <c r="M8" s="10"/>
      <c r="N8" s="10"/>
      <c r="O8" s="1"/>
    </row>
    <row r="9" spans="1:15" ht="14.5" x14ac:dyDescent="0.7">
      <c r="A9" s="5" t="s">
        <v>21</v>
      </c>
      <c r="B9" s="13">
        <v>22064.803</v>
      </c>
      <c r="C9" s="13">
        <v>5433.4390000000003</v>
      </c>
      <c r="D9" s="13">
        <v>12907.316999999999</v>
      </c>
      <c r="E9" s="13">
        <v>26829.458999999999</v>
      </c>
      <c r="F9" s="13">
        <v>29665.167000000001</v>
      </c>
      <c r="H9" s="1"/>
      <c r="I9" s="1"/>
      <c r="J9" s="10"/>
      <c r="K9" s="11"/>
      <c r="L9" s="11"/>
      <c r="M9" s="11"/>
      <c r="N9" s="11"/>
    </row>
    <row r="10" spans="1:15" ht="14.5" x14ac:dyDescent="0.7">
      <c r="A10" s="5" t="s">
        <v>15</v>
      </c>
      <c r="B10" s="13">
        <v>33238.387999999999</v>
      </c>
      <c r="C10" s="13">
        <v>21440.438999999998</v>
      </c>
      <c r="D10" s="13">
        <v>31284.61</v>
      </c>
      <c r="E10" s="13">
        <v>29106.217000000001</v>
      </c>
      <c r="F10" s="13">
        <v>19509.458999999999</v>
      </c>
      <c r="G10" s="1"/>
      <c r="H10" s="1"/>
      <c r="I10" s="1"/>
      <c r="J10" s="10"/>
      <c r="K10" s="10"/>
      <c r="L10" s="10"/>
      <c r="M10" s="10"/>
      <c r="N10" s="10"/>
      <c r="O10" s="1"/>
    </row>
    <row r="11" spans="1:15" ht="14.5" x14ac:dyDescent="0.7">
      <c r="A11" s="5" t="s">
        <v>22</v>
      </c>
      <c r="B11" s="13">
        <f>B9/B10</f>
        <v>0.66383493086367484</v>
      </c>
      <c r="C11" s="13">
        <f>C9/C10</f>
        <v>0.25342013752610199</v>
      </c>
      <c r="D11" s="13">
        <f>D9/D10</f>
        <v>0.41257720649226565</v>
      </c>
      <c r="E11" s="13">
        <f>E9/E10</f>
        <v>0.92177760510752726</v>
      </c>
      <c r="F11" s="13">
        <f>F9/F10</f>
        <v>1.5205530301993511</v>
      </c>
      <c r="H11" s="1"/>
      <c r="I11" s="1"/>
      <c r="J11" s="10"/>
      <c r="K11" s="11"/>
      <c r="L11" s="11"/>
      <c r="M11" s="11"/>
      <c r="N11" s="11"/>
    </row>
    <row r="12" spans="1:15" ht="14.5" x14ac:dyDescent="0.7">
      <c r="A12" s="4"/>
      <c r="B12" s="13">
        <v>1</v>
      </c>
      <c r="C12" s="13">
        <v>0.38175173637879017</v>
      </c>
      <c r="D12" s="13">
        <v>0.62150571973590907</v>
      </c>
      <c r="E12" s="13">
        <v>1.3885644792874323</v>
      </c>
      <c r="F12" s="13">
        <v>2.2905589319035276</v>
      </c>
      <c r="G12" s="1"/>
      <c r="H12" s="1"/>
      <c r="I12" s="1"/>
      <c r="J12" s="10"/>
      <c r="K12" s="10"/>
      <c r="L12" s="10"/>
      <c r="M12" s="10"/>
      <c r="N12" s="10"/>
      <c r="O12" s="1"/>
    </row>
    <row r="13" spans="1:15" ht="14.5" x14ac:dyDescent="0.7">
      <c r="A13" s="4"/>
      <c r="B13" s="13"/>
      <c r="C13" s="13"/>
      <c r="D13" s="13"/>
      <c r="E13" s="13"/>
      <c r="F13" s="13"/>
      <c r="G13" s="1"/>
      <c r="H13" s="1"/>
      <c r="I13" s="1"/>
      <c r="J13" s="10"/>
      <c r="K13" s="10"/>
      <c r="L13" s="10"/>
      <c r="M13" s="10"/>
      <c r="N13" s="10"/>
      <c r="O13" s="1"/>
    </row>
    <row r="14" spans="1:15" ht="14.5" x14ac:dyDescent="0.7">
      <c r="A14" s="4"/>
      <c r="B14" s="13" t="s">
        <v>16</v>
      </c>
      <c r="C14" s="13" t="s">
        <v>17</v>
      </c>
      <c r="D14" s="13" t="s">
        <v>7</v>
      </c>
      <c r="E14" s="13" t="s">
        <v>8</v>
      </c>
      <c r="F14" s="13" t="s">
        <v>9</v>
      </c>
      <c r="G14" s="1"/>
      <c r="H14" s="1"/>
      <c r="I14" s="1"/>
      <c r="J14" s="10"/>
      <c r="K14" s="10"/>
      <c r="L14" s="10"/>
      <c r="M14" s="10"/>
      <c r="N14" s="10"/>
      <c r="O14" s="1"/>
    </row>
    <row r="15" spans="1:15" ht="14.5" x14ac:dyDescent="0.7">
      <c r="A15" s="5" t="s">
        <v>21</v>
      </c>
      <c r="B15" s="13">
        <v>21932.994999999999</v>
      </c>
      <c r="C15" s="13">
        <v>4323.0039999999999</v>
      </c>
      <c r="D15" s="13">
        <v>21965.438999999998</v>
      </c>
      <c r="E15" s="13">
        <v>22354.387999999999</v>
      </c>
      <c r="F15" s="13">
        <v>30328.044999999998</v>
      </c>
      <c r="G15" s="1"/>
      <c r="H15" s="1"/>
      <c r="O15" s="1"/>
    </row>
    <row r="16" spans="1:15" ht="14.5" x14ac:dyDescent="0.7">
      <c r="A16" s="5" t="s">
        <v>15</v>
      </c>
      <c r="B16" s="13">
        <v>32710.387999999999</v>
      </c>
      <c r="C16" s="13">
        <v>22882.004000000001</v>
      </c>
      <c r="D16" s="13">
        <v>31181.146000000001</v>
      </c>
      <c r="E16" s="13">
        <v>33038.660000000003</v>
      </c>
      <c r="F16" s="13">
        <v>23900.095000000001</v>
      </c>
      <c r="G16" s="1"/>
      <c r="H16" s="1"/>
      <c r="O16" s="1"/>
    </row>
    <row r="17" spans="1:15" ht="14.5" x14ac:dyDescent="0.7">
      <c r="A17" s="5" t="s">
        <v>22</v>
      </c>
      <c r="B17" s="13">
        <f>B15/B16</f>
        <v>0.67052078379504398</v>
      </c>
      <c r="C17" s="13">
        <f>C15/C16</f>
        <v>0.18892593498366664</v>
      </c>
      <c r="D17" s="13">
        <f>D15/D16</f>
        <v>0.70444617397962206</v>
      </c>
      <c r="E17" s="13">
        <f>E15/E16</f>
        <v>0.67661303454801125</v>
      </c>
      <c r="F17" s="13">
        <f>F15/F16</f>
        <v>1.2689508137938363</v>
      </c>
      <c r="H17" s="1"/>
      <c r="O17" s="1"/>
    </row>
    <row r="18" spans="1:15" ht="14.5" x14ac:dyDescent="0.7">
      <c r="A18" s="4"/>
      <c r="B18" s="2">
        <v>1</v>
      </c>
      <c r="C18" s="2">
        <v>0.28175999842148824</v>
      </c>
      <c r="D18" s="2">
        <v>1.0505955833204239</v>
      </c>
      <c r="E18" s="2">
        <v>1.0090858492386858</v>
      </c>
      <c r="F18" s="2">
        <v>1.8924854299247384</v>
      </c>
      <c r="G18" s="1"/>
      <c r="H18" s="1"/>
      <c r="O18" s="1"/>
    </row>
    <row r="19" spans="1:15" ht="14.5" x14ac:dyDescent="0.7">
      <c r="A19" s="4"/>
      <c r="B19" s="12"/>
      <c r="C19" s="2"/>
      <c r="D19" s="2"/>
      <c r="E19" s="2"/>
      <c r="F19" s="2"/>
      <c r="H19" s="1"/>
      <c r="O19" s="1"/>
    </row>
    <row r="20" spans="1:15" ht="14.5" x14ac:dyDescent="0.7">
      <c r="A20" s="4"/>
      <c r="B20" s="12"/>
      <c r="C20" s="2"/>
      <c r="D20" s="2"/>
      <c r="E20" s="2"/>
      <c r="F20" s="2"/>
      <c r="G20" s="1"/>
      <c r="H20" s="1"/>
      <c r="I20" s="1"/>
      <c r="J20" s="1"/>
      <c r="K20" s="1"/>
      <c r="L20" s="1"/>
      <c r="M20" s="1"/>
      <c r="N20" s="1"/>
      <c r="O20" s="1"/>
    </row>
    <row r="21" spans="1:15" ht="14.5" x14ac:dyDescent="0.7">
      <c r="A21" s="4"/>
      <c r="B21" s="14" t="s">
        <v>22</v>
      </c>
      <c r="C21" s="14"/>
      <c r="D21" s="14"/>
      <c r="E21" s="14"/>
      <c r="F21" s="14"/>
      <c r="H21" s="1"/>
      <c r="I21" s="1"/>
      <c r="J21" s="1"/>
      <c r="K21" s="1"/>
      <c r="L21" s="1"/>
      <c r="M21" s="1"/>
      <c r="N21" s="1"/>
      <c r="O21" s="1"/>
    </row>
    <row r="22" spans="1:15" ht="14.5" x14ac:dyDescent="0.7">
      <c r="A22" s="4"/>
      <c r="B22" s="2" t="s">
        <v>16</v>
      </c>
      <c r="C22" s="2" t="s">
        <v>17</v>
      </c>
      <c r="D22" s="2" t="s">
        <v>7</v>
      </c>
      <c r="E22" s="2" t="s">
        <v>8</v>
      </c>
      <c r="F22" s="2" t="s">
        <v>9</v>
      </c>
    </row>
    <row r="23" spans="1:15" ht="14.5" x14ac:dyDescent="0.7">
      <c r="A23" s="2"/>
      <c r="B23" s="2">
        <v>1</v>
      </c>
      <c r="C23" s="2">
        <v>0.20030337114959446</v>
      </c>
      <c r="D23" s="2">
        <v>0.86698394255145783</v>
      </c>
      <c r="E23" s="2">
        <v>0.99827802712587554</v>
      </c>
      <c r="F23" s="2">
        <v>1.2318623144689782</v>
      </c>
    </row>
    <row r="24" spans="1:15" ht="14.5" x14ac:dyDescent="0.7">
      <c r="A24" s="2"/>
      <c r="B24" s="2">
        <v>1</v>
      </c>
      <c r="C24" s="2">
        <v>0.38175173637879017</v>
      </c>
      <c r="D24" s="2">
        <v>0.62150571973590907</v>
      </c>
      <c r="E24" s="2">
        <v>1.3885644792874323</v>
      </c>
      <c r="F24" s="2">
        <v>2.2905589319035276</v>
      </c>
    </row>
    <row r="25" spans="1:15" ht="14.5" x14ac:dyDescent="0.7">
      <c r="A25" s="2"/>
      <c r="B25" s="2">
        <v>1</v>
      </c>
      <c r="C25" s="2">
        <v>0.28175999842148824</v>
      </c>
      <c r="D25" s="2">
        <v>1.0505955833204239</v>
      </c>
      <c r="E25" s="2">
        <v>1.0090858492386858</v>
      </c>
      <c r="F25" s="2">
        <v>1.8924854299247384</v>
      </c>
    </row>
  </sheetData>
  <mergeCells count="1">
    <mergeCell ref="B21:F2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Ferritin GAPDH     </vt:lpstr>
      <vt:lpstr>NCOA4 β-Actin</vt:lpstr>
      <vt:lpstr>Beclin-1 GAPDH</vt:lpstr>
      <vt:lpstr>LC3B GAPDH</vt:lpstr>
      <vt:lpstr>Cell- GPX4GAPDH     </vt:lpstr>
      <vt:lpstr>mouse- GPX4 GAPDH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冬雪</cp:lastModifiedBy>
  <dcterms:created xsi:type="dcterms:W3CDTF">2015-06-05T18:19:34Z</dcterms:created>
  <dcterms:modified xsi:type="dcterms:W3CDTF">2023-04-28T02:22:51Z</dcterms:modified>
</cp:coreProperties>
</file>